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FERNANDO\Desktop\"/>
    </mc:Choice>
  </mc:AlternateContent>
  <xr:revisionPtr revIDLastSave="0" documentId="8_{347A2CCE-AC56-4925-A9EE-6B8BEB89085A}" xr6:coauthVersionLast="47" xr6:coauthVersionMax="47" xr10:uidLastSave="{00000000-0000-0000-0000-000000000000}"/>
  <bookViews>
    <workbookView xWindow="28680" yWindow="-120" windowWidth="29040" windowHeight="15720" xr2:uid="{B4A77831-CCF2-4978-A6ED-2A1B043DB06A}"/>
  </bookViews>
  <sheets>
    <sheet name="Hoja1" sheetId="1" r:id="rId1"/>
  </sheets>
  <definedNames>
    <definedName name="_xlnm._FilterDatabase" localSheetId="0" hidden="1">Hoja1!$A$2:$M$400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90" i="1" l="1"/>
  <c r="K390" i="1"/>
  <c r="H4" i="1"/>
  <c r="F4" i="1" s="1"/>
  <c r="H5" i="1"/>
  <c r="F5" i="1" s="1"/>
  <c r="K5" i="1" s="1"/>
  <c r="H6" i="1"/>
  <c r="F6" i="1" s="1"/>
  <c r="K6" i="1" s="1"/>
  <c r="H7" i="1"/>
  <c r="F7" i="1" s="1"/>
  <c r="K7" i="1" s="1"/>
  <c r="H8" i="1"/>
  <c r="F8" i="1" s="1"/>
  <c r="K8" i="1" s="1"/>
  <c r="H9" i="1"/>
  <c r="F9" i="1" s="1"/>
  <c r="H10" i="1"/>
  <c r="F10" i="1" s="1"/>
  <c r="H11" i="1"/>
  <c r="F11" i="1" s="1"/>
  <c r="H12" i="1"/>
  <c r="F12" i="1" s="1"/>
  <c r="K12" i="1" s="1"/>
  <c r="H13" i="1"/>
  <c r="F13" i="1" s="1"/>
  <c r="K13" i="1" s="1"/>
  <c r="H14" i="1"/>
  <c r="F14" i="1" s="1"/>
  <c r="K14" i="1" s="1"/>
  <c r="H15" i="1"/>
  <c r="F15" i="1" s="1"/>
  <c r="K15" i="1" s="1"/>
  <c r="H16" i="1"/>
  <c r="F16" i="1" s="1"/>
  <c r="K16" i="1" s="1"/>
  <c r="H17" i="1"/>
  <c r="F17" i="1" s="1"/>
  <c r="H18" i="1"/>
  <c r="F18" i="1" s="1"/>
  <c r="H19" i="1"/>
  <c r="F19" i="1" s="1"/>
  <c r="H20" i="1"/>
  <c r="F20" i="1" s="1"/>
  <c r="K20" i="1" s="1"/>
  <c r="H21" i="1"/>
  <c r="F21" i="1" s="1"/>
  <c r="K21" i="1" s="1"/>
  <c r="H22" i="1"/>
  <c r="F22" i="1" s="1"/>
  <c r="K22" i="1" s="1"/>
  <c r="H23" i="1"/>
  <c r="F23" i="1" s="1"/>
  <c r="K23" i="1" s="1"/>
  <c r="H24" i="1"/>
  <c r="F24" i="1" s="1"/>
  <c r="K24" i="1" s="1"/>
  <c r="H25" i="1"/>
  <c r="F25" i="1" s="1"/>
  <c r="H26" i="1"/>
  <c r="F26" i="1" s="1"/>
  <c r="H27" i="1"/>
  <c r="F27" i="1" s="1"/>
  <c r="H28" i="1"/>
  <c r="F28" i="1" s="1"/>
  <c r="K28" i="1" s="1"/>
  <c r="H29" i="1"/>
  <c r="F29" i="1" s="1"/>
  <c r="K29" i="1" s="1"/>
  <c r="H30" i="1"/>
  <c r="F30" i="1" s="1"/>
  <c r="K30" i="1" s="1"/>
  <c r="H31" i="1"/>
  <c r="F31" i="1" s="1"/>
  <c r="K31" i="1" s="1"/>
  <c r="H32" i="1"/>
  <c r="F32" i="1" s="1"/>
  <c r="K32" i="1" s="1"/>
  <c r="H33" i="1"/>
  <c r="F33" i="1" s="1"/>
  <c r="H34" i="1"/>
  <c r="F34" i="1" s="1"/>
  <c r="H35" i="1"/>
  <c r="F35" i="1" s="1"/>
  <c r="H36" i="1"/>
  <c r="F36" i="1" s="1"/>
  <c r="K36" i="1" s="1"/>
  <c r="H37" i="1"/>
  <c r="F37" i="1" s="1"/>
  <c r="K37" i="1" s="1"/>
  <c r="H38" i="1"/>
  <c r="F38" i="1" s="1"/>
  <c r="K38" i="1" s="1"/>
  <c r="H39" i="1"/>
  <c r="F39" i="1" s="1"/>
  <c r="K39" i="1" s="1"/>
  <c r="H40" i="1"/>
  <c r="F40" i="1" s="1"/>
  <c r="K40" i="1" s="1"/>
  <c r="H41" i="1"/>
  <c r="F41" i="1" s="1"/>
  <c r="H42" i="1"/>
  <c r="H43" i="1"/>
  <c r="F43" i="1" s="1"/>
  <c r="H44" i="1"/>
  <c r="F44" i="1" s="1"/>
  <c r="K44" i="1" s="1"/>
  <c r="H45" i="1"/>
  <c r="F45" i="1" s="1"/>
  <c r="K45" i="1" s="1"/>
  <c r="H46" i="1"/>
  <c r="H47" i="1"/>
  <c r="H48" i="1"/>
  <c r="H49" i="1"/>
  <c r="F49" i="1" s="1"/>
  <c r="H50" i="1"/>
  <c r="F50" i="1" s="1"/>
  <c r="H51" i="1"/>
  <c r="F51" i="1" s="1"/>
  <c r="H52" i="1"/>
  <c r="H53" i="1"/>
  <c r="H54" i="1"/>
  <c r="H55" i="1"/>
  <c r="H56" i="1"/>
  <c r="H57" i="1"/>
  <c r="H58" i="1"/>
  <c r="H59" i="1"/>
  <c r="F59" i="1" s="1"/>
  <c r="H60" i="1"/>
  <c r="H61" i="1"/>
  <c r="H62" i="1"/>
  <c r="H63" i="1"/>
  <c r="H64" i="1"/>
  <c r="H65" i="1"/>
  <c r="H66" i="1"/>
  <c r="H67" i="1"/>
  <c r="F67" i="1" s="1"/>
  <c r="H68" i="1"/>
  <c r="H69" i="1"/>
  <c r="H70" i="1"/>
  <c r="H71" i="1"/>
  <c r="H72" i="1"/>
  <c r="H73" i="1"/>
  <c r="H74" i="1"/>
  <c r="H75" i="1"/>
  <c r="F75" i="1" s="1"/>
  <c r="H76" i="1"/>
  <c r="H77" i="1"/>
  <c r="H78" i="1"/>
  <c r="H79" i="1"/>
  <c r="H80" i="1"/>
  <c r="H81" i="1"/>
  <c r="H82" i="1"/>
  <c r="H83" i="1"/>
  <c r="F83" i="1" s="1"/>
  <c r="H84" i="1"/>
  <c r="H85" i="1"/>
  <c r="H86" i="1"/>
  <c r="H87" i="1"/>
  <c r="H88" i="1"/>
  <c r="H89" i="1"/>
  <c r="H90" i="1"/>
  <c r="H91" i="1"/>
  <c r="F91" i="1" s="1"/>
  <c r="H92" i="1"/>
  <c r="H93" i="1"/>
  <c r="H94" i="1"/>
  <c r="H95" i="1"/>
  <c r="H96" i="1"/>
  <c r="H97" i="1"/>
  <c r="H98" i="1"/>
  <c r="H99" i="1"/>
  <c r="F99" i="1" s="1"/>
  <c r="H100" i="1"/>
  <c r="H101" i="1"/>
  <c r="H102" i="1"/>
  <c r="H103" i="1"/>
  <c r="H104" i="1"/>
  <c r="H105" i="1"/>
  <c r="H106" i="1"/>
  <c r="H107" i="1"/>
  <c r="F107" i="1" s="1"/>
  <c r="H108" i="1"/>
  <c r="H109" i="1"/>
  <c r="H110" i="1"/>
  <c r="H111" i="1"/>
  <c r="H112" i="1"/>
  <c r="H113" i="1"/>
  <c r="H114" i="1"/>
  <c r="H115" i="1"/>
  <c r="F115" i="1" s="1"/>
  <c r="H116" i="1"/>
  <c r="H117" i="1"/>
  <c r="H118" i="1"/>
  <c r="H119" i="1"/>
  <c r="H120" i="1"/>
  <c r="H121" i="1"/>
  <c r="H122" i="1"/>
  <c r="H123" i="1"/>
  <c r="F123" i="1" s="1"/>
  <c r="H124" i="1"/>
  <c r="H125" i="1"/>
  <c r="H126" i="1"/>
  <c r="H127" i="1"/>
  <c r="H128" i="1"/>
  <c r="H129" i="1"/>
  <c r="H130" i="1"/>
  <c r="H131" i="1"/>
  <c r="F131" i="1" s="1"/>
  <c r="H132" i="1"/>
  <c r="H133" i="1"/>
  <c r="H134" i="1"/>
  <c r="H135" i="1"/>
  <c r="H136" i="1"/>
  <c r="H137" i="1"/>
  <c r="H138" i="1"/>
  <c r="H139" i="1"/>
  <c r="F139" i="1" s="1"/>
  <c r="H140" i="1"/>
  <c r="H141" i="1"/>
  <c r="H142" i="1"/>
  <c r="H143" i="1"/>
  <c r="H144" i="1"/>
  <c r="H145" i="1"/>
  <c r="H146" i="1"/>
  <c r="H147" i="1"/>
  <c r="F147" i="1" s="1"/>
  <c r="H148" i="1"/>
  <c r="H149" i="1"/>
  <c r="H150" i="1"/>
  <c r="H151" i="1"/>
  <c r="H152" i="1"/>
  <c r="H153" i="1"/>
  <c r="H154" i="1"/>
  <c r="H155" i="1"/>
  <c r="F155" i="1" s="1"/>
  <c r="H156" i="1"/>
  <c r="H157" i="1"/>
  <c r="H158" i="1"/>
  <c r="H159" i="1"/>
  <c r="H160" i="1"/>
  <c r="H161" i="1"/>
  <c r="H162" i="1"/>
  <c r="H163" i="1"/>
  <c r="F163" i="1" s="1"/>
  <c r="H164" i="1"/>
  <c r="H165" i="1"/>
  <c r="H166" i="1"/>
  <c r="H167" i="1"/>
  <c r="H168" i="1"/>
  <c r="H169" i="1"/>
  <c r="H170" i="1"/>
  <c r="H171" i="1"/>
  <c r="F171" i="1" s="1"/>
  <c r="H172" i="1"/>
  <c r="H173" i="1"/>
  <c r="H174" i="1"/>
  <c r="H175" i="1"/>
  <c r="H176" i="1"/>
  <c r="H177" i="1"/>
  <c r="H178" i="1"/>
  <c r="H179" i="1"/>
  <c r="F179" i="1" s="1"/>
  <c r="H180" i="1"/>
  <c r="H181" i="1"/>
  <c r="H182" i="1"/>
  <c r="H183" i="1"/>
  <c r="H184" i="1"/>
  <c r="H185" i="1"/>
  <c r="H186" i="1"/>
  <c r="H187" i="1"/>
  <c r="F187" i="1" s="1"/>
  <c r="H188" i="1"/>
  <c r="H189" i="1"/>
  <c r="H190" i="1"/>
  <c r="H191" i="1"/>
  <c r="H192" i="1"/>
  <c r="H193" i="1"/>
  <c r="H194" i="1"/>
  <c r="H195" i="1"/>
  <c r="F195" i="1" s="1"/>
  <c r="H196" i="1"/>
  <c r="H197" i="1"/>
  <c r="H198" i="1"/>
  <c r="H199" i="1"/>
  <c r="H200" i="1"/>
  <c r="H201" i="1"/>
  <c r="H202" i="1"/>
  <c r="H203" i="1"/>
  <c r="F203" i="1" s="1"/>
  <c r="H204" i="1"/>
  <c r="H205" i="1"/>
  <c r="H206" i="1"/>
  <c r="H207" i="1"/>
  <c r="H208" i="1"/>
  <c r="H209" i="1"/>
  <c r="H210" i="1"/>
  <c r="H211" i="1"/>
  <c r="F211" i="1" s="1"/>
  <c r="H212" i="1"/>
  <c r="H213" i="1"/>
  <c r="H214" i="1"/>
  <c r="H215" i="1"/>
  <c r="H216" i="1"/>
  <c r="H217" i="1"/>
  <c r="H218" i="1"/>
  <c r="H219" i="1"/>
  <c r="F219" i="1" s="1"/>
  <c r="H220" i="1"/>
  <c r="H221" i="1"/>
  <c r="H222" i="1"/>
  <c r="H223" i="1"/>
  <c r="H224" i="1"/>
  <c r="H225" i="1"/>
  <c r="H226" i="1"/>
  <c r="H227" i="1"/>
  <c r="F227" i="1" s="1"/>
  <c r="H228" i="1"/>
  <c r="H229" i="1"/>
  <c r="H230" i="1"/>
  <c r="H231" i="1"/>
  <c r="H232" i="1"/>
  <c r="H233" i="1"/>
  <c r="H234" i="1"/>
  <c r="H235" i="1"/>
  <c r="F235" i="1" s="1"/>
  <c r="H236" i="1"/>
  <c r="H237" i="1"/>
  <c r="H238" i="1"/>
  <c r="H239" i="1"/>
  <c r="H240" i="1"/>
  <c r="H241" i="1"/>
  <c r="H242" i="1"/>
  <c r="H243" i="1"/>
  <c r="F243" i="1" s="1"/>
  <c r="H244" i="1"/>
  <c r="H245" i="1"/>
  <c r="F245" i="1" s="1"/>
  <c r="K245" i="1" s="1"/>
  <c r="H246" i="1"/>
  <c r="H247" i="1"/>
  <c r="H248" i="1"/>
  <c r="H249" i="1"/>
  <c r="H250" i="1"/>
  <c r="H251" i="1"/>
  <c r="F251" i="1" s="1"/>
  <c r="H252" i="1"/>
  <c r="H253" i="1"/>
  <c r="H254" i="1"/>
  <c r="H255" i="1"/>
  <c r="H256" i="1"/>
  <c r="H257" i="1"/>
  <c r="H258" i="1"/>
  <c r="H259" i="1"/>
  <c r="F259" i="1" s="1"/>
  <c r="H260" i="1"/>
  <c r="H261" i="1"/>
  <c r="H262" i="1"/>
  <c r="H263" i="1"/>
  <c r="H264" i="1"/>
  <c r="H265" i="1"/>
  <c r="H266" i="1"/>
  <c r="H267" i="1"/>
  <c r="F267" i="1" s="1"/>
  <c r="H268" i="1"/>
  <c r="H269" i="1"/>
  <c r="H270" i="1"/>
  <c r="H271" i="1"/>
  <c r="H272" i="1"/>
  <c r="H273" i="1"/>
  <c r="H274" i="1"/>
  <c r="H275" i="1"/>
  <c r="F275" i="1" s="1"/>
  <c r="H276" i="1"/>
  <c r="H277" i="1"/>
  <c r="F277" i="1" s="1"/>
  <c r="K277" i="1" s="1"/>
  <c r="H278" i="1"/>
  <c r="H279" i="1"/>
  <c r="H280" i="1"/>
  <c r="H281" i="1"/>
  <c r="H282" i="1"/>
  <c r="H283" i="1"/>
  <c r="F283" i="1" s="1"/>
  <c r="H284" i="1"/>
  <c r="H285" i="1"/>
  <c r="F285" i="1" s="1"/>
  <c r="K285" i="1" s="1"/>
  <c r="H286" i="1"/>
  <c r="H287" i="1"/>
  <c r="H288" i="1"/>
  <c r="H289" i="1"/>
  <c r="H290" i="1"/>
  <c r="H291" i="1"/>
  <c r="F291" i="1" s="1"/>
  <c r="H292" i="1"/>
  <c r="H293" i="1"/>
  <c r="F293" i="1" s="1"/>
  <c r="K293" i="1" s="1"/>
  <c r="H294" i="1"/>
  <c r="H295" i="1"/>
  <c r="H296" i="1"/>
  <c r="H297" i="1"/>
  <c r="H298" i="1"/>
  <c r="H299" i="1"/>
  <c r="F299" i="1" s="1"/>
  <c r="H300" i="1"/>
  <c r="H301" i="1"/>
  <c r="F301" i="1" s="1"/>
  <c r="K301" i="1" s="1"/>
  <c r="H302" i="1"/>
  <c r="H303" i="1"/>
  <c r="H304" i="1"/>
  <c r="H305" i="1"/>
  <c r="H306" i="1"/>
  <c r="H307" i="1"/>
  <c r="F307" i="1" s="1"/>
  <c r="H308" i="1"/>
  <c r="H309" i="1"/>
  <c r="F309" i="1" s="1"/>
  <c r="K309" i="1" s="1"/>
  <c r="H310" i="1"/>
  <c r="H311" i="1"/>
  <c r="H312" i="1"/>
  <c r="H313" i="1"/>
  <c r="H314" i="1"/>
  <c r="H315" i="1"/>
  <c r="F315" i="1" s="1"/>
  <c r="H316" i="1"/>
  <c r="H317" i="1"/>
  <c r="F317" i="1" s="1"/>
  <c r="K317" i="1" s="1"/>
  <c r="H318" i="1"/>
  <c r="H319" i="1"/>
  <c r="H320" i="1"/>
  <c r="H321" i="1"/>
  <c r="H322" i="1"/>
  <c r="H323" i="1"/>
  <c r="F323" i="1" s="1"/>
  <c r="H324" i="1"/>
  <c r="H325" i="1"/>
  <c r="F325" i="1" s="1"/>
  <c r="K325" i="1" s="1"/>
  <c r="H326" i="1"/>
  <c r="H327" i="1"/>
  <c r="H328" i="1"/>
  <c r="H329" i="1"/>
  <c r="H330" i="1"/>
  <c r="H331" i="1"/>
  <c r="F331" i="1" s="1"/>
  <c r="H332" i="1"/>
  <c r="H333" i="1"/>
  <c r="F333" i="1" s="1"/>
  <c r="K333" i="1" s="1"/>
  <c r="H334" i="1"/>
  <c r="H335" i="1"/>
  <c r="H336" i="1"/>
  <c r="H337" i="1"/>
  <c r="H338" i="1"/>
  <c r="H339" i="1"/>
  <c r="F339" i="1" s="1"/>
  <c r="H340" i="1"/>
  <c r="H341" i="1"/>
  <c r="F341" i="1" s="1"/>
  <c r="K341" i="1" s="1"/>
  <c r="H342" i="1"/>
  <c r="H343" i="1"/>
  <c r="H344" i="1"/>
  <c r="H345" i="1"/>
  <c r="H346" i="1"/>
  <c r="H347" i="1"/>
  <c r="F347" i="1" s="1"/>
  <c r="H348" i="1"/>
  <c r="H349" i="1"/>
  <c r="F349" i="1" s="1"/>
  <c r="K349" i="1" s="1"/>
  <c r="H350" i="1"/>
  <c r="H351" i="1"/>
  <c r="H352" i="1"/>
  <c r="H353" i="1"/>
  <c r="H354" i="1"/>
  <c r="H355" i="1"/>
  <c r="F355" i="1" s="1"/>
  <c r="H356" i="1"/>
  <c r="H357" i="1"/>
  <c r="F357" i="1" s="1"/>
  <c r="K357" i="1" s="1"/>
  <c r="H358" i="1"/>
  <c r="H359" i="1"/>
  <c r="H360" i="1"/>
  <c r="H361" i="1"/>
  <c r="H362" i="1"/>
  <c r="H363" i="1"/>
  <c r="F363" i="1" s="1"/>
  <c r="H364" i="1"/>
  <c r="H365" i="1"/>
  <c r="F365" i="1" s="1"/>
  <c r="K365" i="1" s="1"/>
  <c r="H366" i="1"/>
  <c r="H367" i="1"/>
  <c r="H368" i="1"/>
  <c r="H369" i="1"/>
  <c r="H370" i="1"/>
  <c r="H371" i="1"/>
  <c r="F371" i="1" s="1"/>
  <c r="H372" i="1"/>
  <c r="H373" i="1"/>
  <c r="F373" i="1" s="1"/>
  <c r="K373" i="1" s="1"/>
  <c r="H374" i="1"/>
  <c r="H375" i="1"/>
  <c r="H376" i="1"/>
  <c r="H377" i="1"/>
  <c r="H378" i="1"/>
  <c r="H379" i="1"/>
  <c r="F379" i="1" s="1"/>
  <c r="H380" i="1"/>
  <c r="H381" i="1"/>
  <c r="F381" i="1" s="1"/>
  <c r="K381" i="1" s="1"/>
  <c r="H382" i="1"/>
  <c r="H383" i="1"/>
  <c r="H384" i="1"/>
  <c r="H385" i="1"/>
  <c r="H386" i="1"/>
  <c r="H387" i="1"/>
  <c r="F387" i="1" s="1"/>
  <c r="H388" i="1"/>
  <c r="H389" i="1"/>
  <c r="F389" i="1" s="1"/>
  <c r="K389" i="1" s="1"/>
  <c r="H390" i="1"/>
  <c r="H391" i="1"/>
  <c r="H392" i="1"/>
  <c r="H393" i="1"/>
  <c r="H394" i="1"/>
  <c r="H395" i="1"/>
  <c r="F395" i="1" s="1"/>
  <c r="H396" i="1"/>
  <c r="H397" i="1"/>
  <c r="F397" i="1" s="1"/>
  <c r="K397" i="1" s="1"/>
  <c r="H398" i="1"/>
  <c r="H399" i="1"/>
  <c r="H400" i="1"/>
  <c r="F42" i="1"/>
  <c r="F46" i="1"/>
  <c r="K46" i="1" s="1"/>
  <c r="F47" i="1"/>
  <c r="K47" i="1" s="1"/>
  <c r="F48" i="1"/>
  <c r="K48" i="1" s="1"/>
  <c r="F52" i="1"/>
  <c r="F53" i="1"/>
  <c r="F54" i="1"/>
  <c r="K54" i="1" s="1"/>
  <c r="F55" i="1"/>
  <c r="F56" i="1"/>
  <c r="F57" i="1"/>
  <c r="F58" i="1"/>
  <c r="F60" i="1"/>
  <c r="F61" i="1"/>
  <c r="F62" i="1"/>
  <c r="F63" i="1"/>
  <c r="F64" i="1"/>
  <c r="F65" i="1"/>
  <c r="F66" i="1"/>
  <c r="F68" i="1"/>
  <c r="F69" i="1"/>
  <c r="F70" i="1"/>
  <c r="K70" i="1" s="1"/>
  <c r="F71" i="1"/>
  <c r="F72" i="1"/>
  <c r="K72" i="1" s="1"/>
  <c r="F73" i="1"/>
  <c r="F74" i="1"/>
  <c r="F76" i="1"/>
  <c r="F77" i="1"/>
  <c r="F78" i="1"/>
  <c r="K78" i="1" s="1"/>
  <c r="F79" i="1"/>
  <c r="F80" i="1"/>
  <c r="F81" i="1"/>
  <c r="F82" i="1"/>
  <c r="F84" i="1"/>
  <c r="F85" i="1"/>
  <c r="F86" i="1"/>
  <c r="K86" i="1" s="1"/>
  <c r="F87" i="1"/>
  <c r="F88" i="1"/>
  <c r="F89" i="1"/>
  <c r="F90" i="1"/>
  <c r="F92" i="1"/>
  <c r="F93" i="1"/>
  <c r="F94" i="1"/>
  <c r="K94" i="1" s="1"/>
  <c r="F95" i="1"/>
  <c r="F96" i="1"/>
  <c r="F97" i="1"/>
  <c r="F98" i="1"/>
  <c r="F100" i="1"/>
  <c r="K100" i="1" s="1"/>
  <c r="F101" i="1"/>
  <c r="F102" i="1"/>
  <c r="K102" i="1" s="1"/>
  <c r="F103" i="1"/>
  <c r="F104" i="1"/>
  <c r="F105" i="1"/>
  <c r="F106" i="1"/>
  <c r="F108" i="1"/>
  <c r="F109" i="1"/>
  <c r="F110" i="1"/>
  <c r="K110" i="1" s="1"/>
  <c r="F111" i="1"/>
  <c r="F112" i="1"/>
  <c r="F113" i="1"/>
  <c r="F114" i="1"/>
  <c r="F116" i="1"/>
  <c r="K116" i="1" s="1"/>
  <c r="F117" i="1"/>
  <c r="F118" i="1"/>
  <c r="K118" i="1" s="1"/>
  <c r="F119" i="1"/>
  <c r="F120" i="1"/>
  <c r="F121" i="1"/>
  <c r="F122" i="1"/>
  <c r="F124" i="1"/>
  <c r="F125" i="1"/>
  <c r="F126" i="1"/>
  <c r="F127" i="1"/>
  <c r="F128" i="1"/>
  <c r="F129" i="1"/>
  <c r="F130" i="1"/>
  <c r="F132" i="1"/>
  <c r="F133" i="1"/>
  <c r="F134" i="1"/>
  <c r="K134" i="1" s="1"/>
  <c r="F135" i="1"/>
  <c r="F136" i="1"/>
  <c r="K136" i="1" s="1"/>
  <c r="F137" i="1"/>
  <c r="F138" i="1"/>
  <c r="F140" i="1"/>
  <c r="F141" i="1"/>
  <c r="F142" i="1"/>
  <c r="K142" i="1" s="1"/>
  <c r="F143" i="1"/>
  <c r="F144" i="1"/>
  <c r="F145" i="1"/>
  <c r="F146" i="1"/>
  <c r="F148" i="1"/>
  <c r="F149" i="1"/>
  <c r="F150" i="1"/>
  <c r="K150" i="1" s="1"/>
  <c r="F151" i="1"/>
  <c r="F152" i="1"/>
  <c r="F153" i="1"/>
  <c r="F154" i="1"/>
  <c r="F156" i="1"/>
  <c r="F157" i="1"/>
  <c r="F158" i="1"/>
  <c r="K158" i="1" s="1"/>
  <c r="F159" i="1"/>
  <c r="F160" i="1"/>
  <c r="F161" i="1"/>
  <c r="F162" i="1"/>
  <c r="F164" i="1"/>
  <c r="K164" i="1" s="1"/>
  <c r="F165" i="1"/>
  <c r="F166" i="1"/>
  <c r="K166" i="1" s="1"/>
  <c r="F167" i="1"/>
  <c r="F168" i="1"/>
  <c r="F169" i="1"/>
  <c r="F170" i="1"/>
  <c r="F172" i="1"/>
  <c r="F173" i="1"/>
  <c r="F174" i="1"/>
  <c r="K174" i="1" s="1"/>
  <c r="F175" i="1"/>
  <c r="F176" i="1"/>
  <c r="F177" i="1"/>
  <c r="F178" i="1"/>
  <c r="F180" i="1"/>
  <c r="K180" i="1" s="1"/>
  <c r="F181" i="1"/>
  <c r="F182" i="1"/>
  <c r="K182" i="1" s="1"/>
  <c r="F183" i="1"/>
  <c r="F184" i="1"/>
  <c r="F185" i="1"/>
  <c r="F186" i="1"/>
  <c r="F188" i="1"/>
  <c r="F189" i="1"/>
  <c r="F190" i="1"/>
  <c r="F191" i="1"/>
  <c r="F192" i="1"/>
  <c r="F193" i="1"/>
  <c r="F194" i="1"/>
  <c r="F196" i="1"/>
  <c r="F197" i="1"/>
  <c r="F198" i="1"/>
  <c r="K198" i="1" s="1"/>
  <c r="F199" i="1"/>
  <c r="F200" i="1"/>
  <c r="K200" i="1" s="1"/>
  <c r="F201" i="1"/>
  <c r="F202" i="1"/>
  <c r="F204" i="1"/>
  <c r="F205" i="1"/>
  <c r="F206" i="1"/>
  <c r="K206" i="1" s="1"/>
  <c r="F207" i="1"/>
  <c r="F208" i="1"/>
  <c r="F209" i="1"/>
  <c r="F210" i="1"/>
  <c r="F212" i="1"/>
  <c r="F213" i="1"/>
  <c r="F214" i="1"/>
  <c r="K214" i="1" s="1"/>
  <c r="F215" i="1"/>
  <c r="F216" i="1"/>
  <c r="F217" i="1"/>
  <c r="F218" i="1"/>
  <c r="F220" i="1"/>
  <c r="F221" i="1"/>
  <c r="F222" i="1"/>
  <c r="K222" i="1" s="1"/>
  <c r="F223" i="1"/>
  <c r="F224" i="1"/>
  <c r="F225" i="1"/>
  <c r="F226" i="1"/>
  <c r="F228" i="1"/>
  <c r="K228" i="1" s="1"/>
  <c r="F229" i="1"/>
  <c r="F230" i="1"/>
  <c r="K230" i="1" s="1"/>
  <c r="F231" i="1"/>
  <c r="F232" i="1"/>
  <c r="F233" i="1"/>
  <c r="F234" i="1"/>
  <c r="F236" i="1"/>
  <c r="F237" i="1"/>
  <c r="F238" i="1"/>
  <c r="K238" i="1" s="1"/>
  <c r="F239" i="1"/>
  <c r="F240" i="1"/>
  <c r="F241" i="1"/>
  <c r="F242" i="1"/>
  <c r="F244" i="1"/>
  <c r="K244" i="1" s="1"/>
  <c r="F246" i="1"/>
  <c r="K246" i="1" s="1"/>
  <c r="F247" i="1"/>
  <c r="F248" i="1"/>
  <c r="F249" i="1"/>
  <c r="F250" i="1"/>
  <c r="F252" i="1"/>
  <c r="F253" i="1"/>
  <c r="F254" i="1"/>
  <c r="F255" i="1"/>
  <c r="F256" i="1"/>
  <c r="F257" i="1"/>
  <c r="F258" i="1"/>
  <c r="F260" i="1"/>
  <c r="F261" i="1"/>
  <c r="F262" i="1"/>
  <c r="K262" i="1" s="1"/>
  <c r="F263" i="1"/>
  <c r="F264" i="1"/>
  <c r="K264" i="1" s="1"/>
  <c r="F265" i="1"/>
  <c r="F266" i="1"/>
  <c r="F268" i="1"/>
  <c r="F269" i="1"/>
  <c r="F270" i="1"/>
  <c r="K270" i="1" s="1"/>
  <c r="F271" i="1"/>
  <c r="F272" i="1"/>
  <c r="F273" i="1"/>
  <c r="F274" i="1"/>
  <c r="F276" i="1"/>
  <c r="F278" i="1"/>
  <c r="K278" i="1" s="1"/>
  <c r="F279" i="1"/>
  <c r="F280" i="1"/>
  <c r="F281" i="1"/>
  <c r="F282" i="1"/>
  <c r="F284" i="1"/>
  <c r="F286" i="1"/>
  <c r="K286" i="1" s="1"/>
  <c r="F287" i="1"/>
  <c r="F288" i="1"/>
  <c r="F289" i="1"/>
  <c r="F290" i="1"/>
  <c r="F292" i="1"/>
  <c r="K292" i="1" s="1"/>
  <c r="F294" i="1"/>
  <c r="K294" i="1" s="1"/>
  <c r="F295" i="1"/>
  <c r="F296" i="1"/>
  <c r="F297" i="1"/>
  <c r="F298" i="1"/>
  <c r="F300" i="1"/>
  <c r="F302" i="1"/>
  <c r="K302" i="1" s="1"/>
  <c r="F303" i="1"/>
  <c r="F304" i="1"/>
  <c r="F305" i="1"/>
  <c r="F306" i="1"/>
  <c r="F308" i="1"/>
  <c r="K308" i="1" s="1"/>
  <c r="F310" i="1"/>
  <c r="K310" i="1" s="1"/>
  <c r="F311" i="1"/>
  <c r="F312" i="1"/>
  <c r="F313" i="1"/>
  <c r="F314" i="1"/>
  <c r="F316" i="1"/>
  <c r="F318" i="1"/>
  <c r="F319" i="1"/>
  <c r="F320" i="1"/>
  <c r="F321" i="1"/>
  <c r="F322" i="1"/>
  <c r="F324" i="1"/>
  <c r="F326" i="1"/>
  <c r="K326" i="1" s="1"/>
  <c r="F327" i="1"/>
  <c r="F328" i="1"/>
  <c r="K328" i="1" s="1"/>
  <c r="F329" i="1"/>
  <c r="F330" i="1"/>
  <c r="F332" i="1"/>
  <c r="F334" i="1"/>
  <c r="K334" i="1" s="1"/>
  <c r="F335" i="1"/>
  <c r="F336" i="1"/>
  <c r="F337" i="1"/>
  <c r="F338" i="1"/>
  <c r="F340" i="1"/>
  <c r="F342" i="1"/>
  <c r="K342" i="1" s="1"/>
  <c r="F343" i="1"/>
  <c r="F344" i="1"/>
  <c r="F345" i="1"/>
  <c r="F346" i="1"/>
  <c r="F348" i="1"/>
  <c r="K348" i="1" s="1"/>
  <c r="F350" i="1"/>
  <c r="K350" i="1" s="1"/>
  <c r="F351" i="1"/>
  <c r="F352" i="1"/>
  <c r="F353" i="1"/>
  <c r="F354" i="1"/>
  <c r="F356" i="1"/>
  <c r="K356" i="1" s="1"/>
  <c r="F358" i="1"/>
  <c r="K358" i="1" s="1"/>
  <c r="F359" i="1"/>
  <c r="F360" i="1"/>
  <c r="F361" i="1"/>
  <c r="F362" i="1"/>
  <c r="F364" i="1"/>
  <c r="F366" i="1"/>
  <c r="K366" i="1" s="1"/>
  <c r="F367" i="1"/>
  <c r="F368" i="1"/>
  <c r="F369" i="1"/>
  <c r="F370" i="1"/>
  <c r="F372" i="1"/>
  <c r="K372" i="1" s="1"/>
  <c r="F374" i="1"/>
  <c r="K374" i="1" s="1"/>
  <c r="F375" i="1"/>
  <c r="F376" i="1"/>
  <c r="F377" i="1"/>
  <c r="F378" i="1"/>
  <c r="F380" i="1"/>
  <c r="F382" i="1"/>
  <c r="F383" i="1"/>
  <c r="F384" i="1"/>
  <c r="F385" i="1"/>
  <c r="F386" i="1"/>
  <c r="F388" i="1"/>
  <c r="F391" i="1"/>
  <c r="F392" i="1"/>
  <c r="K392" i="1" s="1"/>
  <c r="F393" i="1"/>
  <c r="F394" i="1"/>
  <c r="F396" i="1"/>
  <c r="F398" i="1"/>
  <c r="K398" i="1" s="1"/>
  <c r="F399" i="1"/>
  <c r="F400" i="1"/>
  <c r="K52" i="1"/>
  <c r="K53" i="1"/>
  <c r="K55" i="1"/>
  <c r="K56" i="1"/>
  <c r="K60" i="1"/>
  <c r="K61" i="1"/>
  <c r="K62" i="1"/>
  <c r="K63" i="1"/>
  <c r="K64" i="1"/>
  <c r="K68" i="1"/>
  <c r="K69" i="1"/>
  <c r="K71" i="1"/>
  <c r="K76" i="1"/>
  <c r="K77" i="1"/>
  <c r="K79" i="1"/>
  <c r="K80" i="1"/>
  <c r="K84" i="1"/>
  <c r="K85" i="1"/>
  <c r="K87" i="1"/>
  <c r="K88" i="1"/>
  <c r="K92" i="1"/>
  <c r="K93" i="1"/>
  <c r="K95" i="1"/>
  <c r="K96" i="1"/>
  <c r="K101" i="1"/>
  <c r="K103" i="1"/>
  <c r="K104" i="1"/>
  <c r="K108" i="1"/>
  <c r="K109" i="1"/>
  <c r="K111" i="1"/>
  <c r="K112" i="1"/>
  <c r="K117" i="1"/>
  <c r="K119" i="1"/>
  <c r="K120" i="1"/>
  <c r="K124" i="1"/>
  <c r="K125" i="1"/>
  <c r="K126" i="1"/>
  <c r="K127" i="1"/>
  <c r="K128" i="1"/>
  <c r="K132" i="1"/>
  <c r="K133" i="1"/>
  <c r="K135" i="1"/>
  <c r="K140" i="1"/>
  <c r="K141" i="1"/>
  <c r="K143" i="1"/>
  <c r="K144" i="1"/>
  <c r="K148" i="1"/>
  <c r="K149" i="1"/>
  <c r="K151" i="1"/>
  <c r="K152" i="1"/>
  <c r="K156" i="1"/>
  <c r="K157" i="1"/>
  <c r="K159" i="1"/>
  <c r="K160" i="1"/>
  <c r="K165" i="1"/>
  <c r="K167" i="1"/>
  <c r="K168" i="1"/>
  <c r="K172" i="1"/>
  <c r="K173" i="1"/>
  <c r="K175" i="1"/>
  <c r="K176" i="1"/>
  <c r="K181" i="1"/>
  <c r="K183" i="1"/>
  <c r="K184" i="1"/>
  <c r="K188" i="1"/>
  <c r="K189" i="1"/>
  <c r="K190" i="1"/>
  <c r="K191" i="1"/>
  <c r="K192" i="1"/>
  <c r="K196" i="1"/>
  <c r="K197" i="1"/>
  <c r="K199" i="1"/>
  <c r="K204" i="1"/>
  <c r="K205" i="1"/>
  <c r="K207" i="1"/>
  <c r="K208" i="1"/>
  <c r="K212" i="1"/>
  <c r="K213" i="1"/>
  <c r="K215" i="1"/>
  <c r="K216" i="1"/>
  <c r="K220" i="1"/>
  <c r="K221" i="1"/>
  <c r="K223" i="1"/>
  <c r="K224" i="1"/>
  <c r="K229" i="1"/>
  <c r="K231" i="1"/>
  <c r="K232" i="1"/>
  <c r="K236" i="1"/>
  <c r="K237" i="1"/>
  <c r="K239" i="1"/>
  <c r="K240" i="1"/>
  <c r="K247" i="1"/>
  <c r="K248" i="1"/>
  <c r="K252" i="1"/>
  <c r="K253" i="1"/>
  <c r="K254" i="1"/>
  <c r="K255" i="1"/>
  <c r="K256" i="1"/>
  <c r="K260" i="1"/>
  <c r="K261" i="1"/>
  <c r="K263" i="1"/>
  <c r="K268" i="1"/>
  <c r="K269" i="1"/>
  <c r="K271" i="1"/>
  <c r="K272" i="1"/>
  <c r="K276" i="1"/>
  <c r="K279" i="1"/>
  <c r="K280" i="1"/>
  <c r="K284" i="1"/>
  <c r="K287" i="1"/>
  <c r="K288" i="1"/>
  <c r="K295" i="1"/>
  <c r="K296" i="1"/>
  <c r="K300" i="1"/>
  <c r="K303" i="1"/>
  <c r="K304" i="1"/>
  <c r="K311" i="1"/>
  <c r="K312" i="1"/>
  <c r="K316" i="1"/>
  <c r="K318" i="1"/>
  <c r="K319" i="1"/>
  <c r="K320" i="1"/>
  <c r="K324" i="1"/>
  <c r="K327" i="1"/>
  <c r="K332" i="1"/>
  <c r="K335" i="1"/>
  <c r="K336" i="1"/>
  <c r="K340" i="1"/>
  <c r="K343" i="1"/>
  <c r="K344" i="1"/>
  <c r="K351" i="1"/>
  <c r="K352" i="1"/>
  <c r="K359" i="1"/>
  <c r="K360" i="1"/>
  <c r="K364" i="1"/>
  <c r="K367" i="1"/>
  <c r="K368" i="1"/>
  <c r="K375" i="1"/>
  <c r="K376" i="1"/>
  <c r="K380" i="1"/>
  <c r="K382" i="1"/>
  <c r="K383" i="1"/>
  <c r="K384" i="1"/>
  <c r="K388" i="1"/>
  <c r="K391" i="1"/>
  <c r="K396" i="1"/>
  <c r="K400" i="1"/>
  <c r="H3" i="1"/>
  <c r="F3" i="1" s="1"/>
  <c r="K4" i="1" l="1"/>
  <c r="K3" i="1"/>
  <c r="K347" i="1"/>
  <c r="K307" i="1"/>
  <c r="K299" i="1"/>
  <c r="K291" i="1"/>
  <c r="K283" i="1"/>
  <c r="K275" i="1"/>
  <c r="K267" i="1"/>
  <c r="K259" i="1"/>
  <c r="K251" i="1"/>
  <c r="K243" i="1"/>
  <c r="K235" i="1"/>
  <c r="K227" i="1"/>
  <c r="K219" i="1"/>
  <c r="K211" i="1"/>
  <c r="K203" i="1"/>
  <c r="K195" i="1"/>
  <c r="K187" i="1"/>
  <c r="K179" i="1"/>
  <c r="K171" i="1"/>
  <c r="K163" i="1"/>
  <c r="K155" i="1"/>
  <c r="K147" i="1"/>
  <c r="K139" i="1"/>
  <c r="K131" i="1"/>
  <c r="K123" i="1"/>
  <c r="K115" i="1"/>
  <c r="K107" i="1"/>
  <c r="K99" i="1"/>
  <c r="K91" i="1"/>
  <c r="K83" i="1"/>
  <c r="K75" i="1"/>
  <c r="K67" i="1"/>
  <c r="K59" i="1"/>
  <c r="K51" i="1"/>
  <c r="K43" i="1"/>
  <c r="K35" i="1"/>
  <c r="K27" i="1"/>
  <c r="K19" i="1"/>
  <c r="K11" i="1"/>
  <c r="K395" i="1"/>
  <c r="K363" i="1"/>
  <c r="K315" i="1"/>
  <c r="K362" i="1"/>
  <c r="K330" i="1"/>
  <c r="K322" i="1"/>
  <c r="K314" i="1"/>
  <c r="K306" i="1"/>
  <c r="K298" i="1"/>
  <c r="K290" i="1"/>
  <c r="K282" i="1"/>
  <c r="K274" i="1"/>
  <c r="K266" i="1"/>
  <c r="K258" i="1"/>
  <c r="K250" i="1"/>
  <c r="K242" i="1"/>
  <c r="K234" i="1"/>
  <c r="K226" i="1"/>
  <c r="K218" i="1"/>
  <c r="K210" i="1"/>
  <c r="K202" i="1"/>
  <c r="K194" i="1"/>
  <c r="K186" i="1"/>
  <c r="K178" i="1"/>
  <c r="K170" i="1"/>
  <c r="K162" i="1"/>
  <c r="K154" i="1"/>
  <c r="K146" i="1"/>
  <c r="K138" i="1"/>
  <c r="K130" i="1"/>
  <c r="K122" i="1"/>
  <c r="K114" i="1"/>
  <c r="K106" i="1"/>
  <c r="K98" i="1"/>
  <c r="K90" i="1"/>
  <c r="K82" i="1"/>
  <c r="K74" i="1"/>
  <c r="K66" i="1"/>
  <c r="K58" i="1"/>
  <c r="K50" i="1"/>
  <c r="K42" i="1"/>
  <c r="K34" i="1"/>
  <c r="K26" i="1"/>
  <c r="K18" i="1"/>
  <c r="K10" i="1"/>
  <c r="K387" i="1"/>
  <c r="K355" i="1"/>
  <c r="K323" i="1"/>
  <c r="K378" i="1"/>
  <c r="K346" i="1"/>
  <c r="K385" i="1"/>
  <c r="K345" i="1"/>
  <c r="K321" i="1"/>
  <c r="K281" i="1"/>
  <c r="K257" i="1"/>
  <c r="K241" i="1"/>
  <c r="K225" i="1"/>
  <c r="K217" i="1"/>
  <c r="K193" i="1"/>
  <c r="K185" i="1"/>
  <c r="K177" i="1"/>
  <c r="K169" i="1"/>
  <c r="K161" i="1"/>
  <c r="K153" i="1"/>
  <c r="K145" i="1"/>
  <c r="K137" i="1"/>
  <c r="K129" i="1"/>
  <c r="K121" i="1"/>
  <c r="K113" i="1"/>
  <c r="K105" i="1"/>
  <c r="K97" i="1"/>
  <c r="K89" i="1"/>
  <c r="K81" i="1"/>
  <c r="K73" i="1"/>
  <c r="K65" i="1"/>
  <c r="K57" i="1"/>
  <c r="K49" i="1"/>
  <c r="K41" i="1"/>
  <c r="K33" i="1"/>
  <c r="K25" i="1"/>
  <c r="K17" i="1"/>
  <c r="K9" i="1"/>
  <c r="K371" i="1"/>
  <c r="K331" i="1"/>
  <c r="K386" i="1"/>
  <c r="K354" i="1"/>
  <c r="K393" i="1"/>
  <c r="K377" i="1"/>
  <c r="K361" i="1"/>
  <c r="K337" i="1"/>
  <c r="K305" i="1"/>
  <c r="K289" i="1"/>
  <c r="K265" i="1"/>
  <c r="K201" i="1"/>
  <c r="K379" i="1"/>
  <c r="K339" i="1"/>
  <c r="K394" i="1"/>
  <c r="K370" i="1"/>
  <c r="K338" i="1"/>
  <c r="K369" i="1"/>
  <c r="K353" i="1"/>
  <c r="K329" i="1"/>
  <c r="K313" i="1"/>
  <c r="K297" i="1"/>
  <c r="K273" i="1"/>
  <c r="K249" i="1"/>
  <c r="K233" i="1"/>
  <c r="K209" i="1"/>
  <c r="K39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Yolanda Milena Cortes Claros</author>
    <author>tc={2DC98584-D674-4BB1-AF8A-A081BA50B132}</author>
  </authors>
  <commentList>
    <comment ref="E2" authorId="0" shapeId="0" xr:uid="{633AC46D-979A-4C5A-8CC5-78AFCE8EB1B9}">
      <text>
        <r>
          <rPr>
            <b/>
            <sz val="9"/>
            <color indexed="81"/>
            <rFont val="Tahoma"/>
            <family val="2"/>
          </rPr>
          <t>Yolanda Milena Cortes Claros:</t>
        </r>
        <r>
          <rPr>
            <sz val="9"/>
            <color indexed="81"/>
            <rFont val="Tahoma"/>
            <family val="2"/>
          </rPr>
          <t xml:space="preserve">
RELACIONAR LA MARCA OFRECIDA POR EL PROVEEDOR</t>
        </r>
      </text>
    </comment>
    <comment ref="G2" authorId="1" shapeId="0" xr:uid="{2DC98584-D674-4BB1-AF8A-A081BA50B132}">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DILIGENCIAR % DE IVA SEGÚN CORRESPONDA</t>
        </r>
      </text>
    </comment>
    <comment ref="I2" authorId="0" shapeId="0" xr:uid="{DAD90C4C-AB82-44D0-A51F-878E7105749E}">
      <text>
        <r>
          <rPr>
            <b/>
            <sz val="9"/>
            <color indexed="81"/>
            <rFont val="Tahoma"/>
            <family val="2"/>
          </rPr>
          <t>Yolanda Milena Cortes Claros:</t>
        </r>
        <r>
          <rPr>
            <sz val="9"/>
            <color indexed="81"/>
            <rFont val="Tahoma"/>
            <family val="2"/>
          </rPr>
          <t xml:space="preserve">
DILIGENCIAR EL VALOR SEGÚN LA OFERTA ECONOMICA
</t>
        </r>
      </text>
    </comment>
  </commentList>
</comments>
</file>

<file path=xl/sharedStrings.xml><?xml version="1.0" encoding="utf-8"?>
<sst xmlns="http://schemas.openxmlformats.org/spreadsheetml/2006/main" count="160" uniqueCount="113">
  <si>
    <t>vr unitario antes de iva</t>
  </si>
  <si>
    <t>vr unitario + iva</t>
  </si>
  <si>
    <t>% IVA</t>
  </si>
  <si>
    <t>TOTALES FINALES</t>
  </si>
  <si>
    <t>item</t>
  </si>
  <si>
    <t>INFORMACION INICIAL (PACTADA)</t>
  </si>
  <si>
    <t>Cant total a recibir</t>
  </si>
  <si>
    <t>UNID MEDIDA (SEGÚN FICHA TECNICA)</t>
  </si>
  <si>
    <t>VR IVA     unit</t>
  </si>
  <si>
    <t>MARCA (SEGÚN PROVEEDOR)</t>
  </si>
  <si>
    <t>Vr total antes de IVA</t>
  </si>
  <si>
    <r>
      <t xml:space="preserve">NOMBRE DEL ELEMENTO </t>
    </r>
    <r>
      <rPr>
        <b/>
        <sz val="9"/>
        <color rgb="FFFF0000"/>
        <rFont val="Calibri"/>
        <family val="2"/>
      </rPr>
      <t>(SEGÚN FICHA TECNICA)</t>
    </r>
  </si>
  <si>
    <r>
      <t>CARACTERISTICAS DEL ELEMENTO</t>
    </r>
    <r>
      <rPr>
        <b/>
        <sz val="9"/>
        <color rgb="FFFF0000"/>
        <rFont val="Calibri"/>
        <family val="2"/>
      </rPr>
      <t xml:space="preserve"> (SEGÚN FICHA TECNICA)</t>
    </r>
  </si>
  <si>
    <t>Casco de seguridad industrial TIPO I con barbuquejo y rachet</t>
  </si>
  <si>
    <t>Cofia desechable paquete X 100 unidades.</t>
  </si>
  <si>
    <t>Gorra deportiva con bordado</t>
  </si>
  <si>
    <t>Botas de seguridad dieléctrica x PAR</t>
  </si>
  <si>
    <t>Zapatos de goma antideslizante</t>
  </si>
  <si>
    <t>Tenis para hombre</t>
  </si>
  <si>
    <t>Tenis para mujer</t>
  </si>
  <si>
    <t>Gafas protectoras de lente claro</t>
  </si>
  <si>
    <t>Gafas protectoras de lente oscuro</t>
  </si>
  <si>
    <t>Guantes Vaqueta tipo ingeniero reforzado corto. X PAR</t>
  </si>
  <si>
    <t>Guantes nitrilo azul no estériles caja X 100 Unidades</t>
  </si>
  <si>
    <t>Guantes anticorte NIVEL 5 con cubierta en poliuretano X Par</t>
  </si>
  <si>
    <t>Guantes de látex (Guantes Estériles) caja X 50 Pares</t>
  </si>
  <si>
    <t>Guantes   para temperaturas 200°C 400°F y 34 cm de largo</t>
  </si>
  <si>
    <t>Tapabocas N95. Caja X 80 Unidades</t>
  </si>
  <si>
    <t>Tapabocas quirúrgico desechable. Caja X 50 Unidades</t>
  </si>
  <si>
    <t>Bata manga larga desechable</t>
  </si>
  <si>
    <t>Delantal impermeable blanco</t>
  </si>
  <si>
    <t>Chaleco reflectivo</t>
  </si>
  <si>
    <t xml:space="preserve">Bloqueador solar SPF 60 UVA+UVB en crema. Caja X 12 Saches de 10gr  </t>
  </si>
  <si>
    <t>Protector auditivo tipo copa</t>
  </si>
  <si>
    <t>Tapa oídos de inserción</t>
  </si>
  <si>
    <t>Sudadera deportiva con logo SENA</t>
  </si>
  <si>
    <t>Bota de seguridad en caucho tipo ingeniero. X PAR.</t>
  </si>
  <si>
    <t>Capa Impermeable PVC</t>
  </si>
  <si>
    <t>Monja o pasamontañas para exteriores (negra)</t>
  </si>
  <si>
    <t>Respirador de media cara para acople de cartuchos (incluir los cartuchos)</t>
  </si>
  <si>
    <t>Respirador reutilizable de rostro completo</t>
  </si>
  <si>
    <t xml:space="preserve">Camisa tipo polo </t>
  </si>
  <si>
    <t>Chaleco de brigadista</t>
  </si>
  <si>
    <t>Bata 3/4 industrial en dril</t>
  </si>
  <si>
    <t xml:space="preserve">Cartucho para amoniaco metilamina.  X par. </t>
  </si>
  <si>
    <t xml:space="preserve">Cartucho para pesticidas y plaguicidas.  X par. </t>
  </si>
  <si>
    <t xml:space="preserve">Cartucho para vapores orgánicos.  X par. </t>
  </si>
  <si>
    <t>Cartuchos para ácidos y vapores orgánicos. X par.</t>
  </si>
  <si>
    <t>Peto en carnaza</t>
  </si>
  <si>
    <t> Impermeable dos piezas PVC</t>
  </si>
  <si>
    <t>Guantes de algodón con cubierta en látex</t>
  </si>
  <si>
    <t>Careta de uso medico o veterinario</t>
  </si>
  <si>
    <t>Guantes de látex no estériles.  Caja X 100</t>
  </si>
  <si>
    <t>Guantes de caucho largo X Par.</t>
  </si>
  <si>
    <t>Guantes de caucho corto X Par.</t>
  </si>
  <si>
    <t>Guantes de soldador X Par</t>
  </si>
  <si>
    <t>Guantes de carnaza cortos  X Par</t>
  </si>
  <si>
    <t>Guantes de carnaza largos  X Par</t>
  </si>
  <si>
    <t>Guantes de hilaza con puntos de PVC  X Par</t>
  </si>
  <si>
    <t>Visor en policarbonato</t>
  </si>
  <si>
    <t>Careta con  visor y roda chispas</t>
  </si>
  <si>
    <t>Anteojos monogafa de seguridad para líquidos y sustancias químicas</t>
  </si>
  <si>
    <t>El casco debe estar fabricado en polietileno  de ajuste estándar mediante rachet. Debe ser liviano. Debe traer barbuquejo de 4 apoyos.  Debe contar con ranura universal compatible para colocar y ajustar los protectores auditivos tipo copa y visores faciales  de visera corta.  Debe contar  con banda antisudoral. El casco debe ser tipo I clase E, con capacidad dieléctrica de 20.000 Voltios. Debe ser altamente resistente a impactos de caída vertical. Debe ser resistente a rayaduras y radiación UV. Se debe enviar ficha técnica del fabricante y la del proveedor, como también la imagen del producto ofrecido. Debe poderse usar en actividades de construcción, agricultura, logística y servicio. Debe poderse suministrar en colores blanco, verde, amarillo, rojo de acuerdo a las necesidades del centro. Se debe enviar ficha técnica del  fabricante y la del proveedor, como también la imagen del producto ofrecido</t>
  </si>
  <si>
    <t xml:space="preserve">Debe estar fabricada en tela no tejida color blanco, Cofia redonda desechable tipo hongo, medida entre 21” (53 cm) y 22” (56 cm), grosor 16 y 17 g/m2, ligera y respirable, el material debe permite la ventilación, elástico para la cabeza, que ofrece sujeción. Debe ser resistente y suave, con un peso liviano, confortable, y que no se escurra. Debe contar con un diseño que de resistente al desgarre o a la rotura. Debe poder usarse en la industria farmacéutica, procesamiento de comidas, laboratorios, cosmetología o la industria en general. Se debe enviar ficha técnica fabricante y la del proveedor, como también la imagen del producto ofrecido. </t>
  </si>
  <si>
    <t xml:space="preserve">Debe fabricarse en drill. La gorra debe estar  conformada por seis cascos, los dos cascos frontales tendrán entretela rígida, donde deberá ir el  logo bordado del SENA  y visera con cinco costuras paralelas a una distancia de 5 mm  mas o menos  2 mm. Sistema de ajuste compuesto por una correa en la misma tela, una hebilla, un remache y un ojete ovalado para el paso de la correa con alto externo de 21 mm más o menos 1 mm, alto interno 16 mm más o menos 1 mm, ancho externo 11 mm más o menos 1 mm. La cachucha debe ser tipo deportivo (beisbolera), talla única ajustable y conformada por cuerpo y visera, los aspectos no contemplados dentro de esta especificación técnica podrán ser evaluados contra la muestra que aporta la entidad. TELA 65% POLIÉSTER / 35% ALGODÓN DISEÑO GORRAS CON BROCHE. METÁLICOS, La gorra debe ir con el logo SENA Bordado en la parte delantera. Además se requiere que en la parte de atrás lleve una de las siguientes palabras (INSTRUCTOR, APRENDIZ o BRIGADA). El color de la telas y del bordado como el tamaño del bordado se indicara de acuerdo al manual de imagen corporativo del SENA. Se debe enviar ficha técnica fabricante y la del proveedor, como también la imagen del producto ofrecido. </t>
  </si>
  <si>
    <t xml:space="preserve">La bota debe tener protección dieléctrica 18 kV, corriente de fuga &lt; 1 mA, sin disrupción. Horma para dama. Bota de amarrar, En cuero graso hidrofugado calibre 1.8 - 2.0 mm. SUELA: Densidad elaborada en poliuretano (PU/PU), inyectada directamente al corte, color café, resistente a aceites e hidrocarburos, antideslizante, flexible, liviana, aislante térmica, resistente al desgarro. Dureza parte externa piso (compacto) 60-65 shore A y parte interna (expanso) 45-55 shore A. FORRO, Textil, de rápida dispersión de la transpiración, suave y confortable, resistente a la abrasión, antimicótico y antibacteriano. Elaborado en tejido de punto 100% poliéster texturizado con suplemento en espuma calibre 4 mm, abullonado con lámina de espuma de polietileno calibre 10 mm y tela no tejida 100% poliéster. PUNTERA de seguridad en composite resistente al impacto (200 Joules) y a la compresión (15 kN). CONTRAFUERTE, reforzado en el talón. PASACORDONES, plásticos de alta resistencia PLANTILLA anatómica removible, antifatiga que inhibe la proliferación de hongos y bacterias. Interna: Lámina de Strobel calibre 2 mm. Externa: Etil Vinil Acetato (EVA) forrado en tela poliéster en tejido circular calibre 4 mm. Apta para trabajos en exteriores e interiores expuesto a riesgo eléctrico, aceites, solventes e hidrocarburos. Para ser utilizado en condiciones de trabajo que tengan riesgos de choque eléctrico, impacto y compresión en la puntera. Suela con grabado antideslizante y auto limpiante. Debe ser apta para trabajos en ambientes seco. Debe poderse usar en el sector petrolero, minero, construcción, alimentos y agroindustria. Debe poderse pedir diferentes tallas y horma de hombre y mujer. Se debe enviar ficha técnica fabricante y la del proveedor, como también la imagen del producto ofrecido. </t>
  </si>
  <si>
    <t xml:space="preserve">Los zapatos antideslizantes o anti derrape deben tener ranuras, tacos o patrones profundos para mejorar la tracción y evitar resbalones. Deben estar fabricados en material EVA o un material que garantice, que absorba el movimiento y genere comodidad, que no absorba agua, que sea fácil de limpiar y debe ser muy suave al tacto del pie. Deben ser color blanco. Se debe enviar ficha técnica fabricante y la del proveedor, como también la imagen del producto ofrecido. Se debe enviar ficha técnica fabricante y la del proveedor, como también la imagen del producto ofrecido. </t>
  </si>
  <si>
    <t>Capellada: Material sintético y/o textil Y/o cuero con características de ligereza y flexibilidad, y/o con micro mallas. Forro: De material textil abullonado (materiales textiles no tejidos). Plantilla de Armado: En celulosa o materiales de características similares, que brinde confort. Suela: De hule con cápsula de aire en el talón que absorbe mejor los impactos", antideslizante. Entre suela: De peso liviano y piezas moldeadas para mejorar la estabilidad media y lateral, Eva, materiales en micro porosa o materiales similares. Tacón Altura: Máximo 3 cm. Plantilla de Presentación: Materiales con buena absorción y excelente des absorción. Debe brindar confort  al usuario. Horma: Con excelente calzabilidad. Condiciones de Construcción: construcción tipo enguantado e inyectado. 1. Los componentes del calzado: Puntera, contrafuerte, Talón (altura) deben ser  acordes con la talla o numero. 2. Las costuras que unen los piezas deben ser uniformes y continuas, sin hilos flojos, libres de protuberancias, asperezas, pliegues, arrugas y restos de materiales que causen molestias o maltratos al usuario. 3. La altura de los tacones debe estar de acuerdo con la horma utilizada. 4. El calzado debe llevar en su parte interior y de forma visible una etiqueta que permita al usuario identificar los materiales que componen la capellada, el forro. Horma para hombre y las tallas serán establecidas de acuerdo a las necesidades del centro y concertadas con el supervisor del contrato y apoyo técnico de bienestar al aprendiz</t>
  </si>
  <si>
    <t>Capellada: Material sintético y/o textil Y/o cuero con características de ligereza y flexibilidad, y/o con micro mallas. Forro: De material textil abullonado (materiales textiles no tejidos). Plantilla de Armado: En celulosa o materiales de características similares, que brinde confort. Suela: De hule con cápsula de aire en el talón que absorbe mejor los impactos", antideslizante. Entre suela: De peso liviano y piezas moldeadas para mejorar la estabilidad media y lateral, Eva, materiales en micro porosa o materiales similares. Tacón Altura: Máximo 3 cm. Plantilla de Presentación: Materiales con buena absorción y excelente des absorción. Debe brindar confort  al usuario. Horma: Con excelente calzabilidad. Condiciones de Construcción: construcción tipo enguantado e inyectado. 1. Los componentes del calzado: Puntera, contrafuerte, Talón (altura) deben ser  acordes con la talla o numero. 2. Las costuras que unen los piezas deben ser uniformes y continuas, sin hilos flojos, libres de protuberancias, asperezas, pliegues, arrugas y restos de materiales que causen molestias o maltratos al usuario. 3. La altura de los tacones debe estar de acuerdo con la horma utilizada. 4. El calzado debe llevar en su parte interior y de forma visible una etiqueta que permita al usuario identificar los materiales que componen la capellada, el forro. Horma para dama y las tallas serán establecidas de acuerdo a las necesidades del centro y concertadas con el supervisor del contrato y apoyo técnico de bienestar al aprendiz</t>
  </si>
  <si>
    <t xml:space="preserve">Gafas de seguridad con lente en policarbonato con protección lateral integrada, lentes sin montura diseñados para proteger contra impactos de alta y baja velocidad, abrasión y salpicadura de líquidos irritantes, ajuste a la cara y puente nasal recubierto antideslizante deben ser confortables y ajustables al contorno de la cara. Tratamiento antiempañante, antiestático y anti-rayadura. Visión panorámica, libre de distorsión, lentes ópticamente rectificados. Filtro UVA/UVB 400 al 99,9% de protección. Normativa marcada en lente y en marco. Cordón para sujeción de los lentes, patillas retractiles. Aptos para trabajos en exteriores e interiores. Trabajo en Metalmecánica, Farmacéutica, Aserraderos, Minería, Construcción, Forestal, Agricultura, Industria en general, Alimenticia, Química. Lente claro. Se debe enviar ficha técnica fabricante y la del proveedor, como también la imagen del producto ofrecido. </t>
  </si>
  <si>
    <t xml:space="preserve">Gafas de seguridad con lente en policarbonato con protección lateral integrada, lentes sin montura diseñados para proteger contra impactos de alta y baja velocidad, abrasión y salpicadura de líquidos irritantes, ajuste a la cara y puente nasal recubierto antideslizante deben ser confortables y ajustables al contorno de la cara. Tratamiento antiempañante, antiestático y anti-rayadura. Visión panorámica, libre de distorsión, lentes ópticamente rectificados. Filtro UVA/UVB 400 al 99,9% de protección. Normativa marcada en lente y en marco. Cordón para sujeción de los lentes, patillas retractiles. Aptos para trabajos en exteriores e interiores. Trabajo en Metalmecánica, Farmacéutica, Aserraderos, Minería, Construcción, Forestal, Agricultura, Industria en general, Alimenticia, Química. Lente oscuro. Se debe enviar ficha técnica fabricante y la del proveedor, como también la imagen del producto ofrecido. </t>
  </si>
  <si>
    <t xml:space="preserve">Guante en vaqueta de 2,5 mm reforzado en palma y los cinco (5) dedos, de mínimo 10 pulgadas de largo, ideal para protegerse contra chispas o metales calientes. Cosido en hilo de nylon o algodón. El material debe tener  flexibilidad para que el usuario no tenga dificultad de maniobrar con las manos. Dorso elastizado. Costuras reforzadas. Debe poder usarse en fabricación, manipulación y montaje de estructuras, cajas, maquinaria, inspección y Mantención de Maquinaria, Montaje de motores y Manejo de
Partes. Trabajos en bodega, construcción, operación de maquinaria o herramientas. Embalaje, manejo de uso general. En manejo y transporte de herramientas o materiales que puedan ocasionar gran fricción o desgaste de la piel, manejo de productos y materiales calientes en forma intermitente, en riegos de punzonado, corte y astillas, materiales abrasivos. Debe tener tallas S, M , L y XL. Debe ser para derecho e izquierdo. Se debe enviar ficha técnica fabricante y la del proveedor, como también la imagen del producto ofrecido. </t>
  </si>
  <si>
    <t xml:space="preserve">Los guantes de nitrilo deben ser de color azul, calibre de 4 milésimas mínimo, alta sensibilidad táctil. Deben tener una muy buena destreza y al mismo tiempo resistencia al desagarre. Los guantes deben poderse usar indistintamente en ambas manos (ambidextros). Deben contar con un texturizado en ambas caras del guante para mejorar su agarre en seco y en húmedo. calibre mínimo de 4 milésimas. El guante se debe poder usar en personas que presentan sensibilidad al látex. Certificado para alimentos anexo. Procesamiento y manipulación de alimentos. Manipulación de componentes electrónicos. Manufactura en General. Empresas farmacéuticas y peligrosas. Procesos farmacéuticos, laboratorios y centros de Investigación. Procesos de Inspección y seguridad. Manipulación de piezas pequeñas. Ensamblaje de precisión. Procesos de limpieza y mantenimiento. Centros de estética y belleza. Guantes diseñados para brindar protección ante riesgos mínimos como acción mecánica con efecto superficial y uso de productos de limpieza de acción débil y efecto fácilmente reversible. Se debe poder pedirse en tallas 6 a 10 (XS, S, M, L). Se debe enviar ficha técnica fabricante y la del proveedor, como también la imagen del producto ofrecido. </t>
  </si>
  <si>
    <t xml:space="preserve">Los guantes debe estar fabricados de fibra HPPE (Polietileno de Alto Peso Molecular), nivel de corte en  ISO 5 (D), puño tejido cubierta en poliuretano, Ideal para trabajos que requieren sensibilidad. Resistencia a la abrasión. Cualidades de agarre en superficies deslizantes y/o secas. Ideal para trabajos de ensamblaje de automoción, manipulación de piezas con aristas vivas, manipulación de chapas metálicas, montaje, metalmecánica y mantenimiento. Deben garantizar  que la mano respire,  que no provoque malos olores y que sea resistente a la degradación de ozono. No debe produce reacciones alérgicas, Debe poder usarse en mantenimiento automotriz motos y aeronáuticos, manejo de herramientas manual, operaciones técnicas de construcción, trabajos técnicos de mantenimiento industrial, operaciones logísticas, empaque y línea de producción, trabajos con riesgos de corte, Actividades con manipulación de vidrios, cerámicas, y metales filosos. Se debe poder pedirse en tallas 6 a 10 (XS, S, M, L). Se debe enviar ficha técnica fabricante y la del proveedor, como también la imagen del producto ofrecido. </t>
  </si>
  <si>
    <t xml:space="preserve">Los guantes estériles deben estar fabricados en  copolímeros vinilo, etileno, película de acetato, neopreno o látex, sin empolvar, espesor mínimo de 0.10 mm, que ofrezcan una buena sensibilidad táctil, al mismo tiempo resistencia al desgarre. Los guantes deben poder usarse indistintamente en ambas manos (ambidiestros), contando con un texturizado en las puntas de los dedos para mejorar su agarre en seco y en húmedo. Se debe asegurar alta confiabilidad en todos sus atributos. Puño suelto sin reborde. Se debe poder usar en personas que presentan sensibilidad al material. Deben venir en presentación individual por par termo sellado. La caja debe contener 50 pares. Deben ser libres de ozono. Deben se aptos para la protección del paciente y el usuario frente a riesgos biológicos y químicos, en el examen y exploración de pacientes, extracciones de muestras biológicas y analíticas, y en la limpieza y manipulación de instrumental. Se debe poder pedirse en Tallas 6 a 10 (XS, S, M, L). Se debe enviar ficha técnica fabricante y la del proveedor, como también la imagen del producto ofrecido. </t>
  </si>
  <si>
    <t xml:space="preserve">El guante debe proteger del calor intermitente de hasta 400°F (200°C) . Debe estar confeccionado en tela WebGuard, con refuerzo  entre el pulgar y el índice,. Debe brindar protección al calor y al vapor. El diseño debe ser ambidiestro. Debe tener costura duradera de Kevlar y un lazo colgante e imán cosidos para un almacenamiento conveniente. Debe ser fácil de limpiar y debe poderse lavar a máquina. Debe estar fabricado en material de kevlar, Nomex;  y soportar temperatura 535 f /280 c; Dimensiones 43 cm. Se debe enviar ficha técnica fabricante y la del proveedor, como también la imagen del producto ofrecido. </t>
  </si>
  <si>
    <t xml:space="preserve">El respirador N95 de libre mantenimiento, estilo de plegado plano vertical puente nasal ajustable o de fácil adaptabilidad, libre de puntos de presión, bandas de sujeción para la cabeza, diseño con refuerzo interno o externo que aumenta la resistencia a los daños por humedad o el calor. El diseño del elemento debe facilitar la respiración, fácil y rápida colocación. Debe brindar protección contra material particulado mediante tecnología de filtración electrostática avanzada, para usar en: Industria de alimentos, industria cementera, laboratorios farmacéuticos, producción de agroquímicos, agricultura, fabricación de pinturas, plásticos, minería, construcción. Procesos fundición, aluminio, industria química, petroquímica, procesos de producción de papel y muchos otros procesos que involucren material particulado. Operaciones de triturado, lijado, molienda, corte. Debe tener mínimo una eficiencia de filtrado del 95% y válvula de exhalación. Las correas deben estar fabricadas  en polímero. Debe tener una vida útil de 5 años. Debe poderse usar en entornos calientes y húmedos.  Caja X 80 unidades. Se debe enviar ficha técnica fabricante y la del proveedor, como también la imagen del producto ofrecido. </t>
  </si>
  <si>
    <t xml:space="preserve">La mascarilla desechable o tapabocas de tres pliegues elaborado en telas no tejidas de triple capa de polipropileno o poliéster con barrera microbiana (cada capa de mínimo 20 g), cintas elásticas para ajuste en las orejas, regleta metálica de ajuste a la nariz, hipoalergénico y no estéril, sellado con ultrasonido y libre de hebras, presentación en caja de 50 unidades. Usado para protección general, cumple una función de barrera microbiana reduciendo el paso de fluidos corporales al exterior, protege el riesgo de exposición a partículas suspendidas en el aire. Se usa en el campo médico, odontológico, quirúrgico, labores de bajo riesgo, Industria, Salud y Estética, Alimenticia, Carpintería, Empacado, Industrias, Construcción, Agroquímicos y Minería. Tiene como objetivo proteger membranas mucosas de ojos, nariz y boca durante procedimientos y cuidados de pacientes con actividades que puedan generar salpicaduras de sangre, de fluidos corporales, secreciones, excreciones. Se debe enviar ficha técnica fabricante y la del proveedor, como también la imagen del producto ofrecido. </t>
  </si>
  <si>
    <t xml:space="preserve">La bata desechable debe servir tanto para hombre como mujer, debe ser de color blanco, manga larga, cómoda y transpirable. Debe estar fabricada en material  de polipropileno 20 gr/m2, hipoalergénico. El cuello debe ser tipo camisero, velcro delantero para el cierre frontal y puños elásticos. Confeccionada en Polipropileno 100%. Debe ser repelente a los líquidos, no debe presentar desprendimiento de pelusa. Debe ser ideal para la industria farmacéutica, procesamiento de comidas, laboratorios, farmacéutica o la industria en general. esta bata debe poderse usar cuando se esté en contacto con riesgo biológico o evitar contaminación cruzada. Debe poderse suministrar en diferentes tallas desde S, M, L, XL, XXL. Se debe enviar ficha técnica fabricante y la del proveedor, como también la imagen del producto ofrecido. </t>
  </si>
  <si>
    <t xml:space="preserve">Debe estar elaborado de poliuretano sobre una base de poliéster. Debe ser resistente a las rasgaduras. Debe servir para trabajos a la intemperie.  De be estar confeccionados en material de vinilo con soporte textil en poliéster, debe ser de calibre 25. Debe tener las siguientes medidas 80cm x 115cm. Las tirantas de sujeción deben ser ajustables y fabricadas en un material acorde. Se debe enviar ficha técnica fabricante y la del proveedor, como también la imagen del producto ofrecido. </t>
  </si>
  <si>
    <t xml:space="preserve">Debe estar fabricado en polyester y pueden ser los siguientes colores neón como verde, naranja o rojo. Las aplicaciones reflectivas son en PVC. Debe contar con dos bandas horizontales reflectivas de no menos de 2 pulgadas de ancho, que cubran tanto el pecho y la espalda y dos bandas verticales desde los hombros. Debe suministrarse en tallas S, M, L, XL, XXL. Se debe enviar ficha técnica fabricante y la del proveedor, como también la imagen del producto ofrecido. </t>
  </si>
  <si>
    <t>Protector solar natural con SPF  60 + UVA + UVB  para adultos facial y corporal. Tipo de Producto: Cosmético. Tipo de Piel: Para todo tipo de piel. País de Producción: Colombia. Debe contar con registro INVIMA. Presentación del producto: Sachet  X 10 gr.  Composición: té protector solar SPF 60+ debe contener una combinación adecuada de filtros solares de protección UVA y UVB en una proporción definida para evitar que la incidencia de los rayos lumínicos alteren la composición normal de la piel, previniendo la aparición de arrugas prematuras, manchas y en algunos casos cáncer de piel. Debe contener además de los protectores solares una cantidad adecuada de extractos glicólicos (Aloe vera, té verde, y avena sativa) que otorgan a la piel todos los beneficios de los aceites esenciales y sustancias naturales útiles en el mantenimiento y cuidado de la piel, los cuales sumados a sustancias antioxidantes por excelencia como las vitaminas A, E y C, además de la Alantoína (acondicionador de la piel), humectantes excelentes (Glicerina y Aceite de Jojoba) y proteínas afines con la piel como el Colágeno y la Elastina, hacen que esté protector solar sea el ideal para utilizar a diario, para todas las personas de cualquier edad. Precauciones: Hipersensibilidad a sus componentes. Si al usar el producto observa alguna reacción desfavorable, suspenda su uso y consulte a su dermatólogo. Uso externo. No usar en niños menores de 6 años. Manténgase fuera del alcance de los niños. Debe contar con una fecha de caducidad mínima dos años.</t>
  </si>
  <si>
    <t xml:space="preserve">El protector tipo copa de contar con cojinetes fáciles de reemplazar y su  capa exterior debe estar fabricada en plástico  texturizado para facilitar la ventilación y aumentar su durabilidad. Las copas debe estar fabricadas en plástico ABS, cubiertas de almohadilla fabricada en PVC Medio absorbente  fabricado en Poliuretano. El materiales utilizado para la fabricación debe ser hipoalergénicos y de muy bajo peso, de tal manera que brinden una efectiva e higiénica protección a los trabajadores que se desempeñan en áreas donde los niveles de ruido superan los 98 dB por jornada de trabajo. Debe tener orejera con diadema superior H3 A8 para ambientes de trabajo peligrosos (NRR 25 dB) Banda superior amplia y acolchonada con cuatro puntos de suspensión de acero , acojinamiento superior que distribuya la presión para mayor comodidad y se adapte a la mayoría de los perfiles faciales. Fabricación en acero inoxidable resistente a torceduras y deformaciones. Copas de puntos pivotantes para permitir a los usuarios inclinar y ajustar las copas de los oídos para deslizar y girar y así lograr un mejor ajuste y un mayor confort. La copa debe ser ajustable de tal manera que permita acomodar la orejera para cualquier tamaño de cabeza, almohadillas rellenas de  espuma, anillos suaves son lo último para un mejor sellado ( aún con gafas) y brindan una mayor comodidad.  Los protectores tipo copa deben tener clasificación CSA clase AL.   Reducción de ruido Rating (NRR) *: 25 dB. CSA Clase A.  Deben enviar ficha técnica fabricante y la del proveedor, como también la imagen del producto ofrecido. </t>
  </si>
  <si>
    <t xml:space="preserve">Deben estar fabricados en espuma moldeable. Deben ser hipoalergénicos de fácil mantenimiento y duración. Deben estar diseñados para lograr comodidad desde el punto de vista anatómico y del confort al momento de usar los protectores. Deben tener  un cordel y  un estuche, lo anterior para aumentar la duración del protector ya que se contamina menos. Los protectores fabricados en espuma moldeable, se adaptan mas fácilmente al conducto auditivo grande o pequeño del trabajador ya que su estructura es suave y redondeada.  El fabricante debe especificar en el empaque o en la ficha técnica el nivel de atenuación o NRR del protector auditivo, se encuentran en le mercado niveles de atenuación para estos protectores entre los 21 dB y los 33 dB. Se debe enviar ficha técnica fabricante y la del proveedor, como también la imagen del producto ofrecido. </t>
  </si>
  <si>
    <t>La sudadera debe estar confeccionada en material de la tela Viotto. Cuya composición es: 100% poliéster filamentos sin textura. Tipo de tejido: de punto que consiste en el entrelazamiento de hilos en mallas que forman una tela. Peso del tejido: 210 g/m2.  Color: de acuerdo con los colores corporativos y concertado con el supervisor del contrato y apoyo técnico de bienestar al aprendiz, se debe presentar para aprobación del supervisor y apoyo técnico de bienestar, muestra del modelo y materiales antes de la producción total.  Prenda Superior: Buzo cerrado cuello redondo con capucha, con Cordón de amarre, maga larga terminado con puño resortado, bolsillo canguro externos, con caída chaqueta a la cintura escudo SENA y texto CIDE, bordado en parte superior izquierda. Prenda Inferior: Pantalón Tipo deportivo, cintura con resorte y cordón de amarre interno, bota clásica recta, y dos (2) bolsillos laterales con cremalleras. Se solicitará en diferentes tallas S, M, L, XL.</t>
  </si>
  <si>
    <t xml:space="preserve">Las botas  de seguridad debe estar fabricadas en caucho vulcanizado. Deben contar con puntera de acero que cumple con la resistencia al impacto de 101,7J y resiste una fuerza de compresión de 11 KN o 2.500lbf según la norma ASTM F2413-18. La entre suela de acero debe resistir una fuerza de punción mínima de 1.200N o 270lbf, según norma ASTM F2413-18. La suela debe ser de  caucho vulcanizado, resistente a la abrasión y debe contar con un labrado profundo para mejor agarre y facilidad en remoción de residuos. Debe ser resistente a los hidrocarburos y proteger contra el riesgo eléctrico. Debe tener forro interno en algodón y debe ser aislante térmico. Debe contar con plantilla en espuma de poliuretano recubierta de caucho. El color de  la caña debe ser negra con suela negra y distintivos amarillos. CAPELLADA: debe ser en caucho  con forro interno de algodón. Debe contar con PLANTILLA: la cual debe ser extraíble, fabricada en poliuretano (PU), contar con surcos de ventilación, que ayuden a mantener fresco y seco el pie, debe ser anatómica para mayor comodidad. La SUELA debe ser de caucho vulcanizado en molde. , resistente a la abrasión , con labrado profundo que proporcione un mayor agarre en diferentes terrenos el diseño debe facilitar la remoción de residuos. Debe tener una ALTURA INTERNA: 13" o 33 cm. Debe poderse pedir en diferentes tallas. El proponente debe aportar ficha técnica del fabricante y la del proveedor, como también la imagen del producto ofrecido. </t>
  </si>
  <si>
    <t>La capa debe estar fabricada en PVC con base en poliéster en calibre 18. Tener una dimensión de 200 X 145 cm. Debe contar con capucha para proteger la cabeza y el rostro de la lluvia. Debe generar de libertad de movimiento para desarrollar actividades de trabajo en la construcción, la agricultura, actividades recreativa entre otras muchas actividades. Debe estar fabricada mediante sellado por alta frecuencia. El proponente debe aportar ficha técnica fabricante y la del proveedor, como también la imagen del producto ofrecido.</t>
  </si>
  <si>
    <t>La cofia o balaclava debe estar fabricada en algodón licrado. Debe se cerrada estilo capucha o monja. Debe ser de diseño cerrado y enterizo que proteja integralmente la cabeza, cuello y parte de los hombros y garantizar la protección  del sol y del polvo el material debe ser ignifugo fresco y respirable. El proponente debe aportar ficha técnica fabricante y la del proveedor, como también la imagen del producto ofrecido.</t>
  </si>
  <si>
    <t>El respirador debe ser de media mascara, debe tener dos cartucho y los debe incluir,  contar con válvula. El soporte debe estar fabricado en caucho ajustable. Debe contar con válvula de exhalación para respirar fácilmente. Banda de caucho larga para ajustar al cuello y la cabeza. No debe obstaculiza la visibilidad. Debe poder usarse  con filtros para vapores orgánicos, gases ácidos y humos metálicos de baja concentración. Debe estar diseñado para usarse en lugares con buena ventilación. Debe indicar los tipos de atmósferas donde puede ser usado. El proponente debe aportar ficha técnica fabricante y la del proveedor, como también la imagen del producto ofrecido.</t>
  </si>
  <si>
    <t>El respirador reutilizable de rostro completo debe contar con las siguientes características:  Visor grande que  proporcione un amplio campo de visión y además debe ser resistente a las salpicaduras de pintura y manchas. Debe a proteger contra partículas y/o una amplia variedad de gases y vapores. Debe poder usarse con filtros y cartuchos para protección contra vapores y gases contaminantes. Debe adaptarse  con comodidad, debe facilitar  respiración. Debe ser reutilizable y debe poderse cambiar los cartucho de acuerdo al ambiente donde se requiera trabajar.  Debe proteger contra ciertos contaminantes en el aire cuando se usa con filtros y cartuchos y de acuerdo a la necesidad. Debe contar con un diafragma de comunicación  y estar diseñado para facilitar el habla y tener conversaciones claras mientras se trabaja. Debe contar y facilitar la conexión rápida y sencilla del cartucho o filtro. Los cartuchos deben conectarse de manera alineada y debe contar con conexiones mediante presión hasta que escuche un clic, para asegurar que  a quedado correctamente instalado el cartucho. Debe poder usarse en aplicaciones con ensamblaje, limpieza de productos químicos, manipulación de productos químicos, astillado, cincelado, limpieza, operaciones de hornos, esmerilado, mecanizado, albañilería, pintura, vaciado/fundido, lijado y aserrado. Debe ser compatible para trabajaos en industrias de manufactura pesada, petróleo y gas, productos químicos especiales, minería, transporte, agricultura, productos farmacéuticos y metales primarios. Debe contar con aprobación NIOSH para, también debe contar con  clasificación de impacto Z87.1 y aplicaciones sugeridas. El proponente debe aportar ficha técnica fabricante y la del proveedor, como también la imagen del producto ofrecido.</t>
  </si>
  <si>
    <t xml:space="preserve">La camiseta tipo polo debe cumplir con lo siguiente. Debe estar confeccionado en material 100% algodón o 65% algodón y 35% poliéster. Debe contar en la parte frontal  al lado izquierdo con un bolsillo. También debe contar con el logo del SENA bordado al lado izquierdo.  Debe contar con tres botones y ojales del mismo tamaño. El cuello y puño debe estar tejido en el mismo color de la tela de la camiseta. Debe ser de manga corta. La costura debe ser doble costura exterior e interior para mayor resistencia. La tela debe ser de tejido de punto,  debe ser resistente al lavado: No se debe deformar ni perder color tras el lavado. Debe poderse suministrar en tallas M, S, L XL y XXL. El color de la tela , del hilo y del bordado, como el tamaño del bordado se debe realizar de acuerdo a lo establecido en el manual de imagen corporativo del SENA vigente. Se debe enviar ficha técnica del fabricante y la del proveedor, como también la imagen del producto ofrecido. </t>
  </si>
  <si>
    <t xml:space="preserve">El chaleco debe estar fabricado en DRIL VULCANO 100% algodón.  confeccionado con hilo staple spun polyester calibre 75 T40. Debe contar con cierres en cremallera  y velcro. Contar con cuatro bolsillo en el frente y un bolsillo posterior. de acuerdo al diseño establecido. Debe contar con un cinta reflectiva de 8 cm en la espalda. Debe tener el logo bordado del SENA en el frente al lado izquierdo, en la espalda debe tener bordado el texto: BRIGADA DE EMERGENCIA.  El color de la tela, del hilo, el bordado, como el tamaño del bordado, se debe ser de acuerdo al manual de imagen corporativa del SENA que este aprobado al momento. Debe poderse suministrar en tallas S, M, L, XS, XM, XL y XXL. Para la fabricación del chaleco se entregara al proponente el detalle del diseño. Se debe enviar ficha técnica del fabricante y la del proveedor, como también la imagen del producto ofrecido. </t>
  </si>
  <si>
    <t xml:space="preserve">La bata 3/4 industrial en drill debe cumplir con lo siguiente: La composición de la tela debe ser 65% poliéster y 35% algodón. El cuello debe ser Tipo sport. Las mangas deben ser largas con refuerzos en la terminación. Los puños deben ser lisos con dobladillo sencillo. Debe contar con tres bolsillos tipo parche, uno en la parte superior izquierda donde debe ir el logo bordado del SENA  y dos en la parte inferior. Debe tener  un cierre mediante botones plásticos frontales centrales. La costura debe ser doble costura exterior e interior para mayor resistencia.
El material  debe ser resistente al lavado: No se debe deformar ni perder color tras el lavado. Debe poderse suministrar en tallas M, S, L Al y XXL. El color de la tela , del hilo y del bordado, como el tamaño del bordado se debe realizar de acuerdo a lo establecido en el manual de imagen corporativo del SENA vigente. Se debe enviar ficha técnica del fabricante y la del proveedor, como también la imagen del producto ofrecido. 
</t>
  </si>
  <si>
    <t xml:space="preserve">El cartucho de amoniaco debe ser adecuado para mascaras de media cara y cara completa. Debe acoplarse a las mascaras solicitadas. Debe estar diseñado para emplearse en dispensador químico, limpieza, preparación del suelo, partes de Limpieza, carga por lotes, laboratorios, mantenimiento, carga de los sistemas de refrigeración, trasferencia química.  Debe venir en paquete por dos unidades. Debe venir con una franja de color verde oscuro de acuerdo a NIOSH. Se debe enviar ficha técnica del fabricante y la del proveedor, como también la imagen del producto ofrecido. </t>
  </si>
  <si>
    <t xml:space="preserve">El cartucho para ácidos y vapores orgánicos, funcional para ácidos y vapores orgánicos debe ser adecuado para mascaras de media cara y cara completa. Debe acoplarse a las mascaras solicitadas. Debe estar diseñado para emplearse en farmacéutica, petroquímica, los servicios públicos, de reducción de aluminio, fabricación de productos químicos, laboratorios, pulpa y papel.  Debe venir en paquete por dos unidades. Debe venir con una franja de color amarillo de acuerdo a NIOSH. Se debe enviar ficha técnica del fabricante y la del proveedor, como también la imagen del producto ofrecido. </t>
  </si>
  <si>
    <t xml:space="preserve">El cartucho para vapores orgánicos debe ser adecuado para mascaras de media cara y cara completa. Debe acoplarse a las mascaras solicitadas. Debe estar diseñado para emplearse en petroquímica, fabricación de productos químicos, construcción, transporte y electrónica.  Debe venir en paquete por dos unidades. Debe venir con una franja de color negro de acuerdo a NIOSH. Se debe enviar ficha técnica del fabricante y la del proveedor, como también la imagen del producto ofrecido. </t>
  </si>
  <si>
    <t xml:space="preserve">El cartucho para ácidos y vapores orgánicos debe ser adecuado para mascaras de media cara y cara completa. Debe acoplarse a las mascaras solicitadas. Debe estar diseñado para emplearse en farmacéutica, petroquímica, los servicios públicos, de reducción de aluminio, fabricación de productos químicos, laboratorios, pulpa y papel.  Debe venir en paquete por dos unidades. Debe venir con una franja de color amarillo de acuerdo a NIOSH. Se debe enviar ficha técnica del fabricante y la del proveedor, como también la imagen del producto ofrecido. </t>
  </si>
  <si>
    <t xml:space="preserve">Confeccionado en fuerte carnaza lateral, gruesa garantizada. Cuero curtido, grosor mínimo aceptado por la norma internacional 1.3 a 1.8 mm. Todas sus costuras deben ser reforzadas, además debe poseer cintas para ajuste en cuello y espalda con hebillas metálicas. Hilo de algodón trenzado de 4 cabos, calibre 40. Costuras de 4 a 5 puntadas por centímetro. Correas de 60 cm mínimo de largo por 1.5 cm de ancho. El peto mínimo debe ser de 60cm X 90 cm. Se debe enviar ficha técnica del fabricante y la del proveedor, como también la imagen del producto ofrecido. </t>
  </si>
  <si>
    <t xml:space="preserve">Impermeable dos piezas PVC, debe estar confeccionados en tela de poliéster recubierta en PVC. Debe tener tres piezas: Chaqueta, pantalón y capucha. Las Costuras debe realizarse con sistema de electro sellado, para impedir filtraciones en las uniones. El pantalón debe contar con resorte, el sistema de cierre y acople de la capucha debe ser de broches plásticos. Debe suministrarse en diferentes tallas de acuerdo a las necesidades del centro. Se debe enviar ficha técnica del fabricante y la del proveedor, como también la imagen del producto ofrecido. </t>
  </si>
  <si>
    <t>Guante recubierto látex corrugado ha sido diseñado para su uso en una extensa gama de aplicaciones. Tanto en condiciones húmedas como en seco, este guante ofrece un magnífico agarre y un excelente comportamiento frente al desgaste y a cortes, resultando a la vez muy cómodo.
Algodón: 45%, látex: 55%
– No usar en presencia de hidrocarburos y derivados.
– Guantes no deben ser usados en lugares donde exista riesgo de enredarse con piezas mecánicas en movimiento.
– Evitar el contacto directo con fuego.</t>
  </si>
  <si>
    <t>Careta de protección facial elaborada en acrílico de alta resistencia de calibre 2mm con cinta posterior elaborada en polipropileno y con ajuste para diferentes tallas, con medidas de 21.5 X 27 cm.</t>
  </si>
  <si>
    <t>El guante de látex no estéril debe estar fabricado en Látex de caucho natural con presencia o no de polvo absorbible, con propiedades físicas y resistencia a productos químicos. Deben tener alta resistencia, elasticidad, deben acomodarse y adaptarse a la mano sin ninguna dificultad. Deben soportar presión y contar con alta sensibilidad. Debe contar con puño con reborde para ayudar a prevenir el deslizamiento. el guante debe se ambidextro, debe ser hipoalergénico. Debe suministrarse en diferentes tallas de acuerdo a las necesidades del centro. Se debe enviar ficha técnica del fabricante y la del proveedor, como también la imagen del producto ofrecido.</t>
  </si>
  <si>
    <t>Los guantes de caucho largo deben estar fabricados con látex natural, libre de poros o perforaciones. Los guantes deben estar clorados para evitar el riesgo de reacciones alérgicas en la piel, enfermedades respiratorias y facilita su postura, debe estar libre de talco, el olor debe ser a caucho de látex natural. ecológico y amigable con el medio ambiente. Deben ser ergonómicos y anatómicos. Deben suministrarse en diferentes tallas y calibres de acuerdo a la necesidad del centro. Los guantes deben ser resistentes a los siguientes productos químicos: Metanol, n-Heptano, Hidróxido de sodio 40%, Ácido sulfúrico 96%, Ácido nítrico 65% y Formaldehído 37%; y a microorganismos como bacterias y hongos. Se debe enviar ficha técnica del fabricante y la del proveedor, como también la imagen del producto ofrecido</t>
  </si>
  <si>
    <t>Los guantes de caucho corto deben estar fabricados con látex natural, libre de poros o perforaciones. Los guantes deben estar clorados para evitar el riesgo de reacciones alérgicas en la piel, enfermedades respiratorias y facilita su postura, debe estar libre de talco, el olor debe ser a caucho de látex natural. ecológico y amigable con el medio ambiente. Deben ser ergonómicos y anatómicos. Deben suministrarse en diferentes tallas y calibres de acuerdo a la necesidad del centro. Los guantes deben ser resistentes a los siguientes productos químicos: Metanol, n-Heptano, Hidróxido de sodio 40%, Ácido sulfúrico 96%, Ácido nítrico 65% y Formaldehído 37%; y a microorganismos como bacterias y hongos. Se debe enviar ficha técnica del fabricante y la del proveedor, como también la imagen del producto ofrecido</t>
  </si>
  <si>
    <t>El guante de soldador debe ser apto para soportar altas temperaturas. Debe estar fabricado en carnaza y kevlar y estar reforzado en la palma y contar con forro de algodón. Además debe ser resistente al corte a la abrasión, al punzonado y a las chispas. Debe contar con roda chispas para la protección de las costuras.  Debe ser talla única para adultos. Se debe enviar ficha técnica del fabricante y la del proveedor, como también la imagen del producto ofrecido</t>
  </si>
  <si>
    <t xml:space="preserve">Los guantes de carnaza deben estar fabricados en carnaza sencilla flexible, con refuerzo de cuero en la palma. Protegen las manos en actividades donde hay exposición a manipulación de elementos pesados, cargas, fresadores, etc. Carnaza de cuero de res. (vacuno), curtido al cromo. Hilo: poliéster calibre 30, Medida: 21 - 24 cm. Debe suministrarse en diferentes tallas de acuerdo a la necesidad del centro. Se debe enviar ficha técnica del fabricante y la del proveedor, como también la imagen del producto ofrecido. </t>
  </si>
  <si>
    <t xml:space="preserve">Los guantes de carnaza largos deben estar fabricado en carnaza, con ribete, manga dependiendo de necesidad de 12cm, 19cm, 24cm y 45cm. Protección en manos y permite gran destreza manual. Carnaza cromada calibre 10 o 12¨, Costura 12 puntadas por pulgada, Insumo hilo poliéster algodón 100%,calibre 25 industrial. Debe suministrarse en diferentes tallas y largos de acuerdo a la necesidad del centro. Se debe enviar ficha técnica del fabricante y la del proveedor, como también la imagen del producto ofrecido. </t>
  </si>
  <si>
    <t xml:space="preserve">Puño tejido, Ambidiestro, puño elástico. Con puntos de PVC en la palma para un buen agarre., Adecuado para manipulación final o trabajos de distribución, no deja marcas. Proporciona un agarre fuerte y de máxima destreza. Ideal para ensamble de paneles, envasado, plantas automotoras, manejo de materiales, industria embotelladora, manejo de paquetes. Sólo para riesgos mínimos. No es apropiado para riesgos de calor ya que pueden fundirse los puntos de PVC. Se debe enviar ficha técnica del fabricante y la del proveedor, como también la imagen del producto ofrecido. </t>
  </si>
  <si>
    <t xml:space="preserve">El visor debe estar fabricado en policarbonato, debe tener alta resistencia a los agentes atmosféricos e intemperie, a la rotura, a agentes químicos. Debe contar con óptima calidad óptica, no debe distorsionar la imagen. Debe poderse suministrar en diferentes colores  y acabados. Debe ser reciclable al 100%  y debe ser termo moldeable. debe servir para usarse en la careta con  visor y roda chispas. Se debe enviar ficha técnica del fabricante y la del proveedor, como también la imagen del producto ofrecido. </t>
  </si>
  <si>
    <t xml:space="preserve">La careta con  visor y roda chispas debe estar fabricado en Policarbonato y ABS. Debe ser resistente a altos impactos. Suspensión intervalos o matraca. Ideal contra partículas volátiles, salpicaduras, chispas, etc. Dimensiones: 8” x 15 1/2”. Debe ser ajustable fácilmente. Se debe enviar ficha técnica del fabricante y la del proveedor, como también la imagen del producto ofrecido. </t>
  </si>
  <si>
    <r>
      <t>Lente resistente a químicos:</t>
    </r>
    <r>
      <rPr>
        <sz val="15"/>
        <color rgb="FF212121"/>
        <rFont val="Arial"/>
        <family val="2"/>
      </rPr>
      <t> </t>
    </r>
    <r>
      <rPr>
        <sz val="10"/>
        <color rgb="FF212121"/>
        <rFont val="Arial Narrow"/>
        <family val="2"/>
      </rPr>
      <t>Los lentes están fabricados con materiales como el policarbonato o el acetato de celulosa, que ofrecen resistencia a una amplia gama de productos químicos. Sellado hermético: El diseño de las gafas incluye un sello alrededor de los ojos para evitar que líquidos o vapores penetren. Ventilación indirecta: Algunas gafas cuentan con sistemas de ventilación indirecta que permiten la circulación del aire sin comprometer el sellado. Protección lateral: Ofrecen protección lateral para evitar que sustancias químicas entren en contacto con los ojos desde los lados. Compatibilidad con otros EPP: Son compatibles con otros equipos de protección, como máscaras y overoles.</t>
    </r>
  </si>
  <si>
    <t>Unidad</t>
  </si>
  <si>
    <t>Par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</si>
</sst>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quot;$&quot;\ #,##0"/>
  </numFmts>
  <fonts count="12" x14ac:knownFonts="1">
    <font>
      <sz val="11"/>
      <color theme="1"/>
      <name val="Aptos Narrow"/>
      <family val="2"/>
      <scheme val="minor"/>
    </font>
    <font>
      <sz val="11"/>
      <color theme="1"/>
      <name val="Aptos Narrow"/>
      <family val="2"/>
      <scheme val="minor"/>
    </font>
    <font>
      <sz val="9"/>
      <name val="Calibri"/>
      <family val="2"/>
    </font>
    <font>
      <sz val="9"/>
      <color rgb="FF000000"/>
      <name val="Calibri"/>
      <family val="2"/>
    </font>
    <font>
      <sz val="9"/>
      <color theme="1"/>
      <name val="Calibri"/>
      <family val="2"/>
    </font>
    <font>
      <b/>
      <sz val="9"/>
      <color theme="1"/>
      <name val="Calibri"/>
      <family val="2"/>
    </font>
    <font>
      <sz val="9"/>
      <color indexed="81"/>
      <name val="Tahoma"/>
      <family val="2"/>
    </font>
    <font>
      <b/>
      <sz val="9"/>
      <color indexed="81"/>
      <name val="Tahoma"/>
      <family val="2"/>
    </font>
    <font>
      <b/>
      <sz val="9"/>
      <color rgb="FFFF0000"/>
      <name val="Calibri"/>
      <family val="2"/>
    </font>
    <font>
      <sz val="15"/>
      <color rgb="FF212121"/>
      <name val="Arial"/>
      <family val="2"/>
    </font>
    <font>
      <sz val="10"/>
      <color rgb="FF212121"/>
      <name val="Arial Narrow"/>
      <family val="2"/>
    </font>
    <font>
      <sz val="20"/>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00B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30">
    <xf numFmtId="0" fontId="0" fillId="0" borderId="0" xfId="0"/>
    <xf numFmtId="0" fontId="5"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2" fillId="2" borderId="1" xfId="0" applyFont="1" applyFill="1" applyBorder="1" applyAlignment="1" applyProtection="1">
      <alignment horizontal="left" vertical="center" wrapText="1"/>
      <protection locked="0"/>
    </xf>
    <xf numFmtId="0" fontId="4" fillId="0" borderId="1" xfId="0" applyFont="1" applyBorder="1" applyAlignment="1" applyProtection="1">
      <alignment vertical="center"/>
      <protection locked="0"/>
    </xf>
    <xf numFmtId="164" fontId="4"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3" fillId="2" borderId="1" xfId="0" applyFont="1" applyFill="1" applyBorder="1" applyAlignment="1" applyProtection="1">
      <alignment horizontal="left" vertical="center" wrapText="1"/>
      <protection locked="0"/>
    </xf>
    <xf numFmtId="0" fontId="4" fillId="0" borderId="1" xfId="0" applyFont="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protection locked="0"/>
    </xf>
    <xf numFmtId="0" fontId="5" fillId="0" borderId="0" xfId="0" applyFont="1" applyAlignment="1" applyProtection="1">
      <alignment horizontal="center" vertical="center"/>
      <protection locked="0"/>
    </xf>
    <xf numFmtId="0" fontId="5" fillId="3" borderId="1" xfId="0" applyFont="1" applyFill="1" applyBorder="1" applyAlignment="1" applyProtection="1">
      <alignment horizontal="center" vertical="center" wrapText="1"/>
      <protection locked="0"/>
    </xf>
    <xf numFmtId="9" fontId="5" fillId="3" borderId="1" xfId="0" applyNumberFormat="1" applyFont="1" applyFill="1" applyBorder="1" applyAlignment="1" applyProtection="1">
      <alignment horizontal="center" vertical="center" wrapText="1"/>
      <protection locked="0"/>
    </xf>
    <xf numFmtId="9" fontId="4" fillId="0" borderId="0" xfId="0" applyNumberFormat="1" applyFont="1" applyAlignment="1" applyProtection="1">
      <alignment horizontal="center" vertical="center"/>
      <protection locked="0"/>
    </xf>
    <xf numFmtId="165" fontId="5" fillId="3" borderId="1" xfId="0" applyNumberFormat="1" applyFont="1" applyFill="1" applyBorder="1" applyAlignment="1" applyProtection="1">
      <alignment horizontal="center" vertical="center" wrapText="1"/>
      <protection locked="0"/>
    </xf>
    <xf numFmtId="165" fontId="4" fillId="0" borderId="1" xfId="0" applyNumberFormat="1" applyFont="1" applyBorder="1" applyAlignment="1" applyProtection="1">
      <alignment vertical="center"/>
      <protection locked="0"/>
    </xf>
    <xf numFmtId="165" fontId="4" fillId="0" borderId="0" xfId="0" applyNumberFormat="1" applyFont="1" applyAlignment="1" applyProtection="1">
      <alignment vertical="center"/>
      <protection locked="0"/>
    </xf>
    <xf numFmtId="1" fontId="4" fillId="0" borderId="1" xfId="1" applyNumberFormat="1" applyFont="1" applyBorder="1" applyAlignment="1" applyProtection="1">
      <alignment horizontal="center" vertical="center"/>
      <protection locked="0"/>
    </xf>
    <xf numFmtId="164" fontId="5" fillId="0" borderId="1" xfId="0" applyNumberFormat="1" applyFont="1" applyBorder="1" applyAlignment="1">
      <alignment horizontal="center" vertical="center" wrapText="1"/>
    </xf>
    <xf numFmtId="164" fontId="4" fillId="0" borderId="1" xfId="0" applyNumberFormat="1" applyFont="1" applyBorder="1" applyAlignment="1">
      <alignment vertical="center"/>
    </xf>
    <xf numFmtId="164" fontId="4" fillId="0" borderId="1" xfId="1" applyNumberFormat="1" applyFont="1" applyBorder="1" applyAlignment="1" applyProtection="1">
      <alignment vertical="center"/>
    </xf>
    <xf numFmtId="0" fontId="5" fillId="0" borderId="1" xfId="0" applyFont="1" applyBorder="1" applyAlignment="1">
      <alignment horizontal="center" vertical="center" wrapText="1"/>
    </xf>
    <xf numFmtId="0" fontId="5" fillId="0" borderId="2"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5" fillId="4" borderId="3" xfId="0" applyFont="1" applyFill="1" applyBorder="1" applyAlignment="1" applyProtection="1">
      <alignment horizontal="center" vertical="center"/>
      <protection locked="0"/>
    </xf>
    <xf numFmtId="165" fontId="11" fillId="0" borderId="1" xfId="0" applyNumberFormat="1" applyFont="1" applyBorder="1" applyAlignment="1" applyProtection="1">
      <alignment horizontal="center" vertical="center"/>
      <protection locked="0"/>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Yolanda Milena Cortes Claros" id="{401E2A53-6C9C-4F76-8897-13B7B0FDF2AA}" userId="S::ycortesc@sena.edu.co::f10062a8-bf11-4f76-b15e-a5be3dd8a62c"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G2" dT="2025-01-08T18:02:21.40" personId="{401E2A53-6C9C-4F76-8897-13B7B0FDF2AA}" id="{2DC98584-D674-4BB1-AF8A-A081BA50B132}">
    <text>DILIGENCIAR % DE IVA SEGÚN CORRESPONDA</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AB2F6-407A-43CC-9141-4E23093F940E}">
  <dimension ref="A1:M400"/>
  <sheetViews>
    <sheetView tabSelected="1" workbookViewId="0">
      <pane ySplit="2" topLeftCell="A3" activePane="bottomLeft" state="frozen"/>
      <selection activeCell="I1" sqref="I1"/>
      <selection pane="bottomLeft" activeCell="B7" sqref="B7"/>
    </sheetView>
  </sheetViews>
  <sheetFormatPr baseColWidth="10" defaultRowHeight="27.75" customHeight="1" x14ac:dyDescent="0.25"/>
  <cols>
    <col min="1" max="1" width="4.7109375" style="10" customWidth="1"/>
    <col min="2" max="3" width="35.140625" style="11" customWidth="1"/>
    <col min="4" max="5" width="12.42578125" style="7" customWidth="1"/>
    <col min="6" max="6" width="10.85546875" style="6" customWidth="1"/>
    <col min="7" max="7" width="5.140625" style="15" customWidth="1"/>
    <col min="8" max="8" width="9.28515625" style="6" customWidth="1"/>
    <col min="9" max="9" width="9.5703125" style="18" customWidth="1"/>
    <col min="10" max="10" width="9.42578125" style="10" customWidth="1"/>
    <col min="11" max="16384" width="11.42578125" style="7"/>
  </cols>
  <sheetData>
    <row r="1" spans="1:13" s="12" customFormat="1" ht="28.5" customHeight="1" x14ac:dyDescent="0.25">
      <c r="A1" s="24" t="s">
        <v>5</v>
      </c>
      <c r="B1" s="25"/>
      <c r="C1" s="25"/>
      <c r="D1" s="25"/>
      <c r="E1" s="25"/>
      <c r="F1" s="25"/>
      <c r="G1" s="25"/>
      <c r="H1" s="25"/>
      <c r="I1" s="26"/>
      <c r="J1" s="27" t="s">
        <v>3</v>
      </c>
      <c r="K1" s="28"/>
    </row>
    <row r="2" spans="1:13" s="2" customFormat="1" ht="37.5" customHeight="1" x14ac:dyDescent="0.25">
      <c r="A2" s="1" t="s">
        <v>4</v>
      </c>
      <c r="B2" s="13" t="s">
        <v>11</v>
      </c>
      <c r="C2" s="13" t="s">
        <v>12</v>
      </c>
      <c r="D2" s="13" t="s">
        <v>7</v>
      </c>
      <c r="E2" s="13" t="s">
        <v>9</v>
      </c>
      <c r="F2" s="20" t="s">
        <v>0</v>
      </c>
      <c r="G2" s="14" t="s">
        <v>2</v>
      </c>
      <c r="H2" s="20" t="s">
        <v>8</v>
      </c>
      <c r="I2" s="16" t="s">
        <v>1</v>
      </c>
      <c r="J2" s="16" t="s">
        <v>6</v>
      </c>
      <c r="K2" s="23" t="s">
        <v>10</v>
      </c>
    </row>
    <row r="3" spans="1:13" ht="44.25" customHeight="1" x14ac:dyDescent="0.25">
      <c r="A3" s="3">
        <v>1</v>
      </c>
      <c r="B3" s="4" t="s">
        <v>13</v>
      </c>
      <c r="C3" s="4" t="s">
        <v>62</v>
      </c>
      <c r="D3" s="5" t="s">
        <v>111</v>
      </c>
      <c r="E3" s="5"/>
      <c r="F3" s="21">
        <f t="shared" ref="F3:F67" si="0">+I3-H3</f>
        <v>56147.142857142862</v>
      </c>
      <c r="G3" s="19">
        <v>19</v>
      </c>
      <c r="H3" s="22">
        <f>+I3*G3/119</f>
        <v>10667.957142857143</v>
      </c>
      <c r="I3" s="29">
        <v>66815.100000000006</v>
      </c>
      <c r="J3" s="3">
        <v>214</v>
      </c>
      <c r="K3" s="21">
        <f>+J3*F3</f>
        <v>12015488.571428573</v>
      </c>
      <c r="L3" s="6"/>
      <c r="M3" s="6"/>
    </row>
    <row r="4" spans="1:13" ht="44.25" customHeight="1" x14ac:dyDescent="0.25">
      <c r="A4" s="3">
        <v>2</v>
      </c>
      <c r="B4" s="8" t="s">
        <v>14</v>
      </c>
      <c r="C4" s="8" t="s">
        <v>63</v>
      </c>
      <c r="D4" s="5" t="s">
        <v>111</v>
      </c>
      <c r="E4" s="5"/>
      <c r="F4" s="21">
        <f t="shared" si="0"/>
        <v>25160.974789915967</v>
      </c>
      <c r="G4" s="19">
        <v>19</v>
      </c>
      <c r="H4" s="22">
        <f t="shared" ref="H4:H67" si="1">+I4*G4/119</f>
        <v>4780.5852100840339</v>
      </c>
      <c r="I4" s="29">
        <v>29941.56</v>
      </c>
      <c r="J4" s="3">
        <v>62</v>
      </c>
      <c r="K4" s="21">
        <f t="shared" ref="K4:K67" si="2">+J4*F4</f>
        <v>1559980.4369747899</v>
      </c>
      <c r="L4" s="6"/>
      <c r="M4" s="6"/>
    </row>
    <row r="5" spans="1:13" ht="44.25" customHeight="1" x14ac:dyDescent="0.25">
      <c r="A5" s="3">
        <v>3</v>
      </c>
      <c r="B5" s="8" t="s">
        <v>15</v>
      </c>
      <c r="C5" s="8" t="s">
        <v>64</v>
      </c>
      <c r="D5" s="5" t="s">
        <v>111</v>
      </c>
      <c r="E5" s="5"/>
      <c r="F5" s="21">
        <f t="shared" si="0"/>
        <v>40095</v>
      </c>
      <c r="G5" s="19">
        <v>19</v>
      </c>
      <c r="H5" s="22">
        <f t="shared" si="1"/>
        <v>7618.05</v>
      </c>
      <c r="I5" s="29">
        <v>47713.05</v>
      </c>
      <c r="J5" s="3">
        <v>365</v>
      </c>
      <c r="K5" s="21">
        <f t="shared" si="2"/>
        <v>14634675</v>
      </c>
      <c r="L5" s="6"/>
      <c r="M5" s="6"/>
    </row>
    <row r="6" spans="1:13" ht="44.25" customHeight="1" x14ac:dyDescent="0.25">
      <c r="A6" s="3">
        <v>4</v>
      </c>
      <c r="B6" s="8" t="s">
        <v>16</v>
      </c>
      <c r="C6" s="8" t="s">
        <v>65</v>
      </c>
      <c r="D6" s="5" t="s">
        <v>112</v>
      </c>
      <c r="E6" s="5"/>
      <c r="F6" s="21">
        <f t="shared" si="0"/>
        <v>169068.70588235295</v>
      </c>
      <c r="G6" s="19">
        <v>19</v>
      </c>
      <c r="H6" s="22">
        <f t="shared" si="1"/>
        <v>32123.054117647062</v>
      </c>
      <c r="I6" s="17">
        <v>201191.76</v>
      </c>
      <c r="J6" s="3">
        <v>300</v>
      </c>
      <c r="K6" s="21">
        <f t="shared" si="2"/>
        <v>50720611.764705889</v>
      </c>
      <c r="L6" s="6"/>
      <c r="M6" s="6"/>
    </row>
    <row r="7" spans="1:13" ht="44.25" customHeight="1" x14ac:dyDescent="0.25">
      <c r="A7" s="3">
        <v>5</v>
      </c>
      <c r="B7" s="8" t="s">
        <v>17</v>
      </c>
      <c r="C7" s="8" t="s">
        <v>66</v>
      </c>
      <c r="D7" s="5" t="s">
        <v>112</v>
      </c>
      <c r="E7" s="5"/>
      <c r="F7" s="21">
        <f t="shared" si="0"/>
        <v>59602.991596638654</v>
      </c>
      <c r="G7" s="19">
        <v>19</v>
      </c>
      <c r="H7" s="22">
        <f t="shared" si="1"/>
        <v>11324.568403361343</v>
      </c>
      <c r="I7" s="17">
        <v>70927.56</v>
      </c>
      <c r="J7" s="3">
        <v>80</v>
      </c>
      <c r="K7" s="21">
        <f t="shared" si="2"/>
        <v>4768239.3277310925</v>
      </c>
      <c r="L7" s="6"/>
      <c r="M7" s="6"/>
    </row>
    <row r="8" spans="1:13" ht="44.25" customHeight="1" x14ac:dyDescent="0.25">
      <c r="A8" s="3">
        <v>6</v>
      </c>
      <c r="B8" s="8" t="s">
        <v>18</v>
      </c>
      <c r="C8" s="8" t="s">
        <v>67</v>
      </c>
      <c r="D8" s="5" t="s">
        <v>112</v>
      </c>
      <c r="E8" s="5"/>
      <c r="F8" s="21">
        <f t="shared" si="0"/>
        <v>162095.44537815126</v>
      </c>
      <c r="G8" s="19">
        <v>19</v>
      </c>
      <c r="H8" s="22">
        <f t="shared" si="1"/>
        <v>30798.134621848734</v>
      </c>
      <c r="I8" s="17">
        <v>192893.58</v>
      </c>
      <c r="J8" s="3">
        <v>1</v>
      </c>
      <c r="K8" s="21">
        <f t="shared" si="2"/>
        <v>162095.44537815126</v>
      </c>
      <c r="L8" s="6"/>
      <c r="M8" s="6"/>
    </row>
    <row r="9" spans="1:13" ht="44.25" customHeight="1" x14ac:dyDescent="0.25">
      <c r="A9" s="3">
        <v>7</v>
      </c>
      <c r="B9" s="8" t="s">
        <v>19</v>
      </c>
      <c r="C9" s="8" t="s">
        <v>68</v>
      </c>
      <c r="D9" s="5" t="s">
        <v>112</v>
      </c>
      <c r="E9" s="5"/>
      <c r="F9" s="21">
        <f t="shared" si="0"/>
        <v>162095.44537815126</v>
      </c>
      <c r="G9" s="19">
        <v>19</v>
      </c>
      <c r="H9" s="22">
        <f t="shared" si="1"/>
        <v>30798.134621848734</v>
      </c>
      <c r="I9" s="17">
        <v>192893.58</v>
      </c>
      <c r="J9" s="3">
        <v>1</v>
      </c>
      <c r="K9" s="21">
        <f t="shared" si="2"/>
        <v>162095.44537815126</v>
      </c>
      <c r="L9" s="6"/>
      <c r="M9" s="6"/>
    </row>
    <row r="10" spans="1:13" ht="44.25" customHeight="1" x14ac:dyDescent="0.25">
      <c r="A10" s="3">
        <v>8</v>
      </c>
      <c r="B10" s="8" t="s">
        <v>20</v>
      </c>
      <c r="C10" s="8" t="s">
        <v>69</v>
      </c>
      <c r="D10" s="5" t="s">
        <v>111</v>
      </c>
      <c r="E10" s="5"/>
      <c r="F10" s="21">
        <f t="shared" si="0"/>
        <v>7388.3949579831933</v>
      </c>
      <c r="G10" s="19">
        <v>19</v>
      </c>
      <c r="H10" s="22">
        <f t="shared" si="1"/>
        <v>1403.7950420168067</v>
      </c>
      <c r="I10" s="17">
        <v>8792.19</v>
      </c>
      <c r="J10" s="3">
        <v>249</v>
      </c>
      <c r="K10" s="21">
        <f t="shared" si="2"/>
        <v>1839710.3445378151</v>
      </c>
      <c r="L10" s="6"/>
      <c r="M10" s="6"/>
    </row>
    <row r="11" spans="1:13" ht="44.25" customHeight="1" x14ac:dyDescent="0.25">
      <c r="A11" s="3">
        <v>9</v>
      </c>
      <c r="B11" s="8" t="s">
        <v>21</v>
      </c>
      <c r="C11" s="8" t="s">
        <v>70</v>
      </c>
      <c r="D11" s="5" t="s">
        <v>111</v>
      </c>
      <c r="E11" s="5"/>
      <c r="F11" s="21">
        <f t="shared" si="0"/>
        <v>7388.3949579831933</v>
      </c>
      <c r="G11" s="19">
        <v>19</v>
      </c>
      <c r="H11" s="22">
        <f t="shared" si="1"/>
        <v>1403.7950420168067</v>
      </c>
      <c r="I11" s="17">
        <v>8792.19</v>
      </c>
      <c r="J11" s="3">
        <v>465</v>
      </c>
      <c r="K11" s="21">
        <f t="shared" si="2"/>
        <v>3435603.6554621849</v>
      </c>
      <c r="L11" s="6"/>
      <c r="M11" s="6"/>
    </row>
    <row r="12" spans="1:13" ht="44.25" customHeight="1" x14ac:dyDescent="0.25">
      <c r="A12" s="3">
        <v>10</v>
      </c>
      <c r="B12" s="8" t="s">
        <v>22</v>
      </c>
      <c r="C12" s="8" t="s">
        <v>71</v>
      </c>
      <c r="D12" s="5" t="s">
        <v>112</v>
      </c>
      <c r="E12" s="5"/>
      <c r="F12" s="21">
        <f t="shared" si="0"/>
        <v>12973.991596638654</v>
      </c>
      <c r="G12" s="19">
        <v>19</v>
      </c>
      <c r="H12" s="22">
        <f t="shared" si="1"/>
        <v>2465.0584033613445</v>
      </c>
      <c r="I12" s="17">
        <v>15439.05</v>
      </c>
      <c r="J12" s="3">
        <v>445</v>
      </c>
      <c r="K12" s="21">
        <f t="shared" si="2"/>
        <v>5773426.2605042011</v>
      </c>
      <c r="L12" s="6"/>
      <c r="M12" s="6"/>
    </row>
    <row r="13" spans="1:13" ht="44.25" customHeight="1" x14ac:dyDescent="0.25">
      <c r="A13" s="3">
        <v>11</v>
      </c>
      <c r="B13" s="4" t="s">
        <v>23</v>
      </c>
      <c r="C13" s="4" t="s">
        <v>72</v>
      </c>
      <c r="D13" s="5" t="s">
        <v>111</v>
      </c>
      <c r="E13" s="5"/>
      <c r="F13" s="21">
        <f t="shared" si="0"/>
        <v>37867.915966386558</v>
      </c>
      <c r="G13" s="19">
        <v>19</v>
      </c>
      <c r="H13" s="22">
        <f t="shared" si="1"/>
        <v>7194.9040336134449</v>
      </c>
      <c r="I13" s="17">
        <v>45062.82</v>
      </c>
      <c r="J13" s="3">
        <v>117</v>
      </c>
      <c r="K13" s="21">
        <f t="shared" si="2"/>
        <v>4430546.1680672271</v>
      </c>
      <c r="L13" s="6"/>
      <c r="M13" s="6"/>
    </row>
    <row r="14" spans="1:13" ht="44.25" customHeight="1" x14ac:dyDescent="0.25">
      <c r="A14" s="3">
        <v>12</v>
      </c>
      <c r="B14" s="4" t="s">
        <v>24</v>
      </c>
      <c r="C14" s="4" t="s">
        <v>73</v>
      </c>
      <c r="D14" s="5" t="s">
        <v>112</v>
      </c>
      <c r="E14" s="5"/>
      <c r="F14" s="21">
        <f t="shared" si="0"/>
        <v>28784.042016806725</v>
      </c>
      <c r="G14" s="19">
        <v>19</v>
      </c>
      <c r="H14" s="22">
        <f t="shared" si="1"/>
        <v>5468.9679831932781</v>
      </c>
      <c r="I14" s="17">
        <v>34253.01</v>
      </c>
      <c r="J14" s="3">
        <v>50</v>
      </c>
      <c r="K14" s="21">
        <f t="shared" si="2"/>
        <v>1439202.1008403362</v>
      </c>
      <c r="L14" s="6"/>
      <c r="M14" s="6"/>
    </row>
    <row r="15" spans="1:13" ht="44.25" customHeight="1" x14ac:dyDescent="0.25">
      <c r="A15" s="3">
        <v>13</v>
      </c>
      <c r="B15" s="8" t="s">
        <v>25</v>
      </c>
      <c r="C15" s="8" t="s">
        <v>74</v>
      </c>
      <c r="D15" s="5" t="s">
        <v>111</v>
      </c>
      <c r="E15" s="5"/>
      <c r="F15" s="21">
        <f t="shared" si="0"/>
        <v>109642.91596638656</v>
      </c>
      <c r="G15" s="19">
        <v>19</v>
      </c>
      <c r="H15" s="22">
        <f t="shared" si="1"/>
        <v>20832.154033613446</v>
      </c>
      <c r="I15" s="17">
        <v>130475.07</v>
      </c>
      <c r="J15" s="3">
        <v>23</v>
      </c>
      <c r="K15" s="21">
        <f t="shared" si="2"/>
        <v>2521787.0672268909</v>
      </c>
      <c r="L15" s="6"/>
      <c r="M15" s="6"/>
    </row>
    <row r="16" spans="1:13" ht="44.25" customHeight="1" x14ac:dyDescent="0.25">
      <c r="A16" s="3">
        <v>14</v>
      </c>
      <c r="B16" s="8" t="s">
        <v>26</v>
      </c>
      <c r="C16" s="8" t="s">
        <v>75</v>
      </c>
      <c r="D16" s="5" t="s">
        <v>111</v>
      </c>
      <c r="E16" s="5"/>
      <c r="F16" s="21">
        <f t="shared" si="0"/>
        <v>324630.98319327732</v>
      </c>
      <c r="G16" s="19">
        <v>19</v>
      </c>
      <c r="H16" s="22">
        <f t="shared" si="1"/>
        <v>61679.886806722694</v>
      </c>
      <c r="I16" s="17">
        <v>386310.87</v>
      </c>
      <c r="J16" s="3">
        <v>2</v>
      </c>
      <c r="K16" s="21">
        <f t="shared" si="2"/>
        <v>649261.96638655465</v>
      </c>
      <c r="L16" s="6"/>
      <c r="M16" s="6"/>
    </row>
    <row r="17" spans="1:13" ht="44.25" customHeight="1" x14ac:dyDescent="0.25">
      <c r="A17" s="3">
        <v>15</v>
      </c>
      <c r="B17" s="8" t="s">
        <v>27</v>
      </c>
      <c r="C17" s="8" t="s">
        <v>76</v>
      </c>
      <c r="D17" s="5" t="s">
        <v>111</v>
      </c>
      <c r="E17" s="5"/>
      <c r="F17" s="21">
        <f t="shared" si="0"/>
        <v>407246.89915966382</v>
      </c>
      <c r="G17" s="19">
        <v>19</v>
      </c>
      <c r="H17" s="22">
        <f t="shared" si="1"/>
        <v>77376.910840336146</v>
      </c>
      <c r="I17" s="17">
        <v>484623.81</v>
      </c>
      <c r="J17" s="3">
        <v>20</v>
      </c>
      <c r="K17" s="21">
        <f t="shared" si="2"/>
        <v>8144937.9831932765</v>
      </c>
      <c r="L17" s="6"/>
      <c r="M17" s="6"/>
    </row>
    <row r="18" spans="1:13" ht="44.25" customHeight="1" x14ac:dyDescent="0.25">
      <c r="A18" s="3">
        <v>16</v>
      </c>
      <c r="B18" s="8" t="s">
        <v>28</v>
      </c>
      <c r="C18" s="8" t="s">
        <v>77</v>
      </c>
      <c r="D18" s="5" t="s">
        <v>111</v>
      </c>
      <c r="E18" s="5"/>
      <c r="F18" s="21">
        <f t="shared" si="0"/>
        <v>20053.73949579832</v>
      </c>
      <c r="G18" s="19">
        <v>19</v>
      </c>
      <c r="H18" s="22">
        <f t="shared" si="1"/>
        <v>3810.2105042016806</v>
      </c>
      <c r="I18" s="17">
        <v>23863.95</v>
      </c>
      <c r="J18" s="3">
        <v>153</v>
      </c>
      <c r="K18" s="21">
        <f t="shared" si="2"/>
        <v>3068222.1428571427</v>
      </c>
      <c r="L18" s="6"/>
      <c r="M18" s="6"/>
    </row>
    <row r="19" spans="1:13" ht="44.25" customHeight="1" x14ac:dyDescent="0.25">
      <c r="A19" s="3">
        <v>17</v>
      </c>
      <c r="B19" s="8" t="s">
        <v>29</v>
      </c>
      <c r="C19" s="8" t="s">
        <v>78</v>
      </c>
      <c r="D19" s="5" t="s">
        <v>111</v>
      </c>
      <c r="E19" s="5"/>
      <c r="F19" s="21">
        <f t="shared" si="0"/>
        <v>6732</v>
      </c>
      <c r="G19" s="19">
        <v>19</v>
      </c>
      <c r="H19" s="22">
        <f t="shared" si="1"/>
        <v>1279.08</v>
      </c>
      <c r="I19" s="17">
        <v>8011.08</v>
      </c>
      <c r="J19" s="3">
        <v>612</v>
      </c>
      <c r="K19" s="21">
        <f t="shared" si="2"/>
        <v>4119984</v>
      </c>
      <c r="L19" s="6"/>
      <c r="M19" s="6"/>
    </row>
    <row r="20" spans="1:13" ht="44.25" customHeight="1" x14ac:dyDescent="0.25">
      <c r="A20" s="3">
        <v>18</v>
      </c>
      <c r="B20" s="8" t="s">
        <v>30</v>
      </c>
      <c r="C20" s="8" t="s">
        <v>79</v>
      </c>
      <c r="D20" s="5" t="s">
        <v>111</v>
      </c>
      <c r="E20" s="5"/>
      <c r="F20" s="21">
        <f t="shared" si="0"/>
        <v>22300.789915966387</v>
      </c>
      <c r="G20" s="19">
        <v>19</v>
      </c>
      <c r="H20" s="22">
        <f t="shared" si="1"/>
        <v>4237.150084033613</v>
      </c>
      <c r="I20" s="17">
        <v>26537.94</v>
      </c>
      <c r="J20" s="3">
        <v>381</v>
      </c>
      <c r="K20" s="21">
        <f t="shared" si="2"/>
        <v>8496600.9579831939</v>
      </c>
      <c r="L20" s="6"/>
      <c r="M20" s="6"/>
    </row>
    <row r="21" spans="1:13" ht="44.25" customHeight="1" x14ac:dyDescent="0.25">
      <c r="A21" s="3">
        <v>19</v>
      </c>
      <c r="B21" s="4" t="s">
        <v>31</v>
      </c>
      <c r="C21" s="4" t="s">
        <v>80</v>
      </c>
      <c r="D21" s="5" t="s">
        <v>111</v>
      </c>
      <c r="E21" s="5"/>
      <c r="F21" s="21">
        <f t="shared" si="0"/>
        <v>14419.89075630252</v>
      </c>
      <c r="G21" s="19">
        <v>19</v>
      </c>
      <c r="H21" s="22">
        <f t="shared" si="1"/>
        <v>2739.7792436974787</v>
      </c>
      <c r="I21" s="17">
        <v>17159.669999999998</v>
      </c>
      <c r="J21" s="3">
        <v>94</v>
      </c>
      <c r="K21" s="21">
        <f t="shared" si="2"/>
        <v>1355469.7310924369</v>
      </c>
      <c r="L21" s="6"/>
      <c r="M21" s="6"/>
    </row>
    <row r="22" spans="1:13" ht="44.25" customHeight="1" x14ac:dyDescent="0.25">
      <c r="A22" s="3">
        <v>20</v>
      </c>
      <c r="B22" s="4" t="s">
        <v>32</v>
      </c>
      <c r="C22" s="4" t="s">
        <v>81</v>
      </c>
      <c r="D22" s="5" t="s">
        <v>111</v>
      </c>
      <c r="E22" s="5"/>
      <c r="F22" s="21">
        <f t="shared" si="0"/>
        <v>61904.117647058818</v>
      </c>
      <c r="G22" s="19">
        <v>19</v>
      </c>
      <c r="H22" s="22">
        <f t="shared" si="1"/>
        <v>11761.782352941174</v>
      </c>
      <c r="I22" s="17">
        <v>73665.899999999994</v>
      </c>
      <c r="J22" s="3">
        <v>91</v>
      </c>
      <c r="K22" s="21">
        <f t="shared" si="2"/>
        <v>5633274.7058823528</v>
      </c>
      <c r="L22" s="6"/>
      <c r="M22" s="6"/>
    </row>
    <row r="23" spans="1:13" ht="44.25" customHeight="1" x14ac:dyDescent="0.25">
      <c r="A23" s="3">
        <v>21</v>
      </c>
      <c r="B23" s="4" t="s">
        <v>33</v>
      </c>
      <c r="C23" s="4" t="s">
        <v>82</v>
      </c>
      <c r="D23" s="5" t="s">
        <v>111</v>
      </c>
      <c r="E23" s="5"/>
      <c r="F23" s="21">
        <f t="shared" si="0"/>
        <v>23637.705882352941</v>
      </c>
      <c r="G23" s="19">
        <v>19</v>
      </c>
      <c r="H23" s="22">
        <f t="shared" si="1"/>
        <v>4491.1641176470594</v>
      </c>
      <c r="I23" s="17">
        <v>28128.87</v>
      </c>
      <c r="J23" s="3">
        <v>10</v>
      </c>
      <c r="K23" s="21">
        <f t="shared" si="2"/>
        <v>236377.0588235294</v>
      </c>
      <c r="L23" s="6"/>
      <c r="M23" s="6"/>
    </row>
    <row r="24" spans="1:13" ht="44.25" customHeight="1" x14ac:dyDescent="0.25">
      <c r="A24" s="3">
        <v>22</v>
      </c>
      <c r="B24" s="4" t="s">
        <v>34</v>
      </c>
      <c r="C24" s="4" t="s">
        <v>83</v>
      </c>
      <c r="D24" s="5" t="s">
        <v>111</v>
      </c>
      <c r="E24" s="5"/>
      <c r="F24" s="21">
        <f t="shared" si="0"/>
        <v>3116.4201680672268</v>
      </c>
      <c r="G24" s="19">
        <v>19</v>
      </c>
      <c r="H24" s="22">
        <f t="shared" si="1"/>
        <v>592.11983193277308</v>
      </c>
      <c r="I24" s="17">
        <v>3708.54</v>
      </c>
      <c r="J24" s="3">
        <v>204</v>
      </c>
      <c r="K24" s="21">
        <f t="shared" si="2"/>
        <v>635749.71428571432</v>
      </c>
      <c r="L24" s="6"/>
      <c r="M24" s="6"/>
    </row>
    <row r="25" spans="1:13" ht="44.25" customHeight="1" x14ac:dyDescent="0.25">
      <c r="A25" s="3">
        <v>23</v>
      </c>
      <c r="B25" s="8" t="s">
        <v>35</v>
      </c>
      <c r="C25" s="8" t="s">
        <v>84</v>
      </c>
      <c r="D25" s="5" t="s">
        <v>111</v>
      </c>
      <c r="E25" s="5"/>
      <c r="F25" s="21">
        <f t="shared" si="0"/>
        <v>135492.731092437</v>
      </c>
      <c r="G25" s="19">
        <v>19</v>
      </c>
      <c r="H25" s="22">
        <f t="shared" si="1"/>
        <v>25743.618907563025</v>
      </c>
      <c r="I25" s="17">
        <v>161236.35</v>
      </c>
      <c r="J25" s="3">
        <v>20</v>
      </c>
      <c r="K25" s="21">
        <f t="shared" si="2"/>
        <v>2709854.6218487397</v>
      </c>
      <c r="L25" s="6"/>
      <c r="M25" s="6"/>
    </row>
    <row r="26" spans="1:13" ht="44.25" customHeight="1" x14ac:dyDescent="0.25">
      <c r="A26" s="3">
        <v>24</v>
      </c>
      <c r="B26" s="8" t="s">
        <v>36</v>
      </c>
      <c r="C26" s="8" t="s">
        <v>85</v>
      </c>
      <c r="D26" s="5" t="s">
        <v>112</v>
      </c>
      <c r="E26" s="5"/>
      <c r="F26" s="21">
        <f t="shared" si="0"/>
        <v>189461.87394957984</v>
      </c>
      <c r="G26" s="19">
        <v>19</v>
      </c>
      <c r="H26" s="22">
        <f t="shared" si="1"/>
        <v>35997.756050420168</v>
      </c>
      <c r="I26" s="17">
        <v>225459.63</v>
      </c>
      <c r="J26" s="3">
        <v>172</v>
      </c>
      <c r="K26" s="21">
        <f t="shared" si="2"/>
        <v>32587442.319327731</v>
      </c>
      <c r="L26" s="6"/>
      <c r="M26" s="6"/>
    </row>
    <row r="27" spans="1:13" ht="44.25" customHeight="1" x14ac:dyDescent="0.25">
      <c r="A27" s="3">
        <v>25</v>
      </c>
      <c r="B27" s="8" t="s">
        <v>37</v>
      </c>
      <c r="C27" s="8" t="s">
        <v>86</v>
      </c>
      <c r="D27" s="5" t="s">
        <v>111</v>
      </c>
      <c r="E27" s="5"/>
      <c r="F27" s="21">
        <f t="shared" si="0"/>
        <v>40624.10924369748</v>
      </c>
      <c r="G27" s="19">
        <v>19</v>
      </c>
      <c r="H27" s="22">
        <f t="shared" si="1"/>
        <v>7718.5807563025219</v>
      </c>
      <c r="I27" s="17">
        <v>48342.69</v>
      </c>
      <c r="J27" s="3">
        <v>5</v>
      </c>
      <c r="K27" s="21">
        <f t="shared" si="2"/>
        <v>203120.5462184874</v>
      </c>
      <c r="L27" s="6"/>
      <c r="M27" s="6"/>
    </row>
    <row r="28" spans="1:13" ht="44.25" customHeight="1" x14ac:dyDescent="0.25">
      <c r="A28" s="3">
        <v>26</v>
      </c>
      <c r="B28" s="8" t="s">
        <v>38</v>
      </c>
      <c r="C28" s="8" t="s">
        <v>87</v>
      </c>
      <c r="D28" s="5" t="s">
        <v>111</v>
      </c>
      <c r="E28" s="5"/>
      <c r="F28" s="21">
        <f t="shared" si="0"/>
        <v>19503</v>
      </c>
      <c r="G28" s="19">
        <v>19</v>
      </c>
      <c r="H28" s="22">
        <f t="shared" si="1"/>
        <v>3705.57</v>
      </c>
      <c r="I28" s="17">
        <v>23208.57</v>
      </c>
      <c r="J28" s="3">
        <v>4</v>
      </c>
      <c r="K28" s="21">
        <f t="shared" si="2"/>
        <v>78012</v>
      </c>
      <c r="L28" s="6"/>
      <c r="M28" s="6"/>
    </row>
    <row r="29" spans="1:13" ht="44.25" customHeight="1" x14ac:dyDescent="0.25">
      <c r="A29" s="3">
        <v>27</v>
      </c>
      <c r="B29" s="8" t="s">
        <v>39</v>
      </c>
      <c r="C29" s="8" t="s">
        <v>88</v>
      </c>
      <c r="D29" s="5" t="s">
        <v>111</v>
      </c>
      <c r="E29" s="5"/>
      <c r="F29" s="21">
        <f t="shared" si="0"/>
        <v>162187.78991596639</v>
      </c>
      <c r="G29" s="19">
        <v>19</v>
      </c>
      <c r="H29" s="22">
        <f t="shared" si="1"/>
        <v>30815.680084033615</v>
      </c>
      <c r="I29" s="17">
        <v>193003.47</v>
      </c>
      <c r="J29" s="3">
        <v>2</v>
      </c>
      <c r="K29" s="21">
        <f t="shared" si="2"/>
        <v>324375.57983193279</v>
      </c>
      <c r="L29" s="6"/>
      <c r="M29" s="6"/>
    </row>
    <row r="30" spans="1:13" ht="44.25" customHeight="1" x14ac:dyDescent="0.25">
      <c r="A30" s="3">
        <v>28</v>
      </c>
      <c r="B30" s="8" t="s">
        <v>40</v>
      </c>
      <c r="C30" s="8" t="s">
        <v>89</v>
      </c>
      <c r="D30" s="5" t="s">
        <v>111</v>
      </c>
      <c r="E30" s="5"/>
      <c r="F30" s="21">
        <f t="shared" si="0"/>
        <v>294024.17647058825</v>
      </c>
      <c r="G30" s="19">
        <v>19</v>
      </c>
      <c r="H30" s="22">
        <f t="shared" si="1"/>
        <v>55864.593529411773</v>
      </c>
      <c r="I30" s="17">
        <v>349888.77</v>
      </c>
      <c r="J30" s="3">
        <v>1</v>
      </c>
      <c r="K30" s="21">
        <f t="shared" si="2"/>
        <v>294024.17647058825</v>
      </c>
      <c r="L30" s="6"/>
      <c r="M30" s="6"/>
    </row>
    <row r="31" spans="1:13" ht="44.25" customHeight="1" x14ac:dyDescent="0.25">
      <c r="A31" s="3">
        <v>29</v>
      </c>
      <c r="B31" s="8" t="s">
        <v>41</v>
      </c>
      <c r="C31" s="8" t="s">
        <v>90</v>
      </c>
      <c r="D31" s="5" t="s">
        <v>111</v>
      </c>
      <c r="E31" s="5"/>
      <c r="F31" s="21">
        <f t="shared" si="0"/>
        <v>51759.529411764699</v>
      </c>
      <c r="G31" s="19">
        <v>19</v>
      </c>
      <c r="H31" s="22">
        <f t="shared" si="1"/>
        <v>9834.3105882352938</v>
      </c>
      <c r="I31" s="17">
        <v>61593.84</v>
      </c>
      <c r="J31" s="3">
        <v>72</v>
      </c>
      <c r="K31" s="21">
        <f t="shared" si="2"/>
        <v>3726686.1176470583</v>
      </c>
      <c r="L31" s="6"/>
      <c r="M31" s="6"/>
    </row>
    <row r="32" spans="1:13" ht="44.25" customHeight="1" x14ac:dyDescent="0.25">
      <c r="A32" s="3">
        <v>30</v>
      </c>
      <c r="B32" s="8" t="s">
        <v>42</v>
      </c>
      <c r="C32" s="8" t="s">
        <v>91</v>
      </c>
      <c r="D32" s="5" t="s">
        <v>111</v>
      </c>
      <c r="E32" s="5"/>
      <c r="F32" s="21">
        <f t="shared" si="0"/>
        <v>84818.873949579836</v>
      </c>
      <c r="G32" s="19">
        <v>19</v>
      </c>
      <c r="H32" s="22">
        <f t="shared" si="1"/>
        <v>16115.58605042017</v>
      </c>
      <c r="I32" s="17">
        <v>100934.46</v>
      </c>
      <c r="J32" s="3">
        <v>31</v>
      </c>
      <c r="K32" s="21">
        <f t="shared" si="2"/>
        <v>2629385.0924369749</v>
      </c>
      <c r="L32" s="6"/>
      <c r="M32" s="6"/>
    </row>
    <row r="33" spans="1:13" ht="44.25" customHeight="1" x14ac:dyDescent="0.25">
      <c r="A33" s="3">
        <v>31</v>
      </c>
      <c r="B33" s="8" t="s">
        <v>43</v>
      </c>
      <c r="C33" s="8" t="s">
        <v>92</v>
      </c>
      <c r="D33" s="5" t="s">
        <v>111</v>
      </c>
      <c r="E33" s="5"/>
      <c r="F33" s="21">
        <f t="shared" si="0"/>
        <v>61380</v>
      </c>
      <c r="G33" s="19">
        <v>19</v>
      </c>
      <c r="H33" s="22">
        <f t="shared" si="1"/>
        <v>11662.2</v>
      </c>
      <c r="I33" s="17">
        <v>73042.2</v>
      </c>
      <c r="J33" s="3">
        <v>20</v>
      </c>
      <c r="K33" s="21">
        <f t="shared" si="2"/>
        <v>1227600</v>
      </c>
      <c r="L33" s="6"/>
      <c r="M33" s="6"/>
    </row>
    <row r="34" spans="1:13" ht="44.25" customHeight="1" x14ac:dyDescent="0.25">
      <c r="A34" s="3">
        <v>32</v>
      </c>
      <c r="B34" s="8" t="s">
        <v>44</v>
      </c>
      <c r="C34" s="8" t="s">
        <v>93</v>
      </c>
      <c r="D34" s="5" t="s">
        <v>112</v>
      </c>
      <c r="E34" s="5"/>
      <c r="F34" s="21">
        <f t="shared" si="0"/>
        <v>106232.82352941176</v>
      </c>
      <c r="G34" s="19">
        <v>19</v>
      </c>
      <c r="H34" s="22">
        <f t="shared" si="1"/>
        <v>20184.236470588236</v>
      </c>
      <c r="I34" s="17">
        <v>126417.06</v>
      </c>
      <c r="J34" s="3">
        <v>2</v>
      </c>
      <c r="K34" s="21">
        <f t="shared" si="2"/>
        <v>212465.64705882352</v>
      </c>
      <c r="L34" s="6"/>
      <c r="M34" s="6"/>
    </row>
    <row r="35" spans="1:13" ht="44.25" customHeight="1" x14ac:dyDescent="0.25">
      <c r="A35" s="3">
        <v>33</v>
      </c>
      <c r="B35" s="4" t="s">
        <v>45</v>
      </c>
      <c r="C35" s="4" t="s">
        <v>94</v>
      </c>
      <c r="D35" s="5" t="s">
        <v>112</v>
      </c>
      <c r="E35" s="5"/>
      <c r="F35" s="21">
        <f t="shared" si="0"/>
        <v>93091.613445378156</v>
      </c>
      <c r="G35" s="19">
        <v>19</v>
      </c>
      <c r="H35" s="22">
        <f t="shared" si="1"/>
        <v>17687.406554621848</v>
      </c>
      <c r="I35" s="17">
        <v>110779.02</v>
      </c>
      <c r="J35" s="3">
        <v>2</v>
      </c>
      <c r="K35" s="21">
        <f t="shared" si="2"/>
        <v>186183.22689075631</v>
      </c>
      <c r="L35" s="6"/>
      <c r="M35" s="6"/>
    </row>
    <row r="36" spans="1:13" ht="44.25" customHeight="1" x14ac:dyDescent="0.25">
      <c r="A36" s="3">
        <v>34</v>
      </c>
      <c r="B36" s="8" t="s">
        <v>46</v>
      </c>
      <c r="C36" s="8" t="s">
        <v>95</v>
      </c>
      <c r="D36" s="5" t="s">
        <v>112</v>
      </c>
      <c r="E36" s="5"/>
      <c r="F36" s="21">
        <f t="shared" si="0"/>
        <v>93091.613445378156</v>
      </c>
      <c r="G36" s="19">
        <v>19</v>
      </c>
      <c r="H36" s="22">
        <f t="shared" si="1"/>
        <v>17687.406554621848</v>
      </c>
      <c r="I36" s="17">
        <v>110779.02</v>
      </c>
      <c r="J36" s="3">
        <v>3</v>
      </c>
      <c r="K36" s="21">
        <f t="shared" si="2"/>
        <v>279274.84033613448</v>
      </c>
      <c r="L36" s="6"/>
      <c r="M36" s="6"/>
    </row>
    <row r="37" spans="1:13" ht="44.25" customHeight="1" x14ac:dyDescent="0.25">
      <c r="A37" s="3">
        <v>35</v>
      </c>
      <c r="B37" s="8" t="s">
        <v>47</v>
      </c>
      <c r="C37" s="8" t="s">
        <v>96</v>
      </c>
      <c r="D37" s="5" t="s">
        <v>112</v>
      </c>
      <c r="E37" s="5"/>
      <c r="F37" s="21">
        <f t="shared" si="0"/>
        <v>68581.210084033606</v>
      </c>
      <c r="G37" s="19">
        <v>19</v>
      </c>
      <c r="H37" s="22">
        <f t="shared" si="1"/>
        <v>13030.429915966386</v>
      </c>
      <c r="I37" s="17">
        <v>81611.64</v>
      </c>
      <c r="J37" s="3">
        <v>4</v>
      </c>
      <c r="K37" s="21">
        <f t="shared" si="2"/>
        <v>274324.84033613442</v>
      </c>
      <c r="L37" s="6"/>
      <c r="M37" s="6"/>
    </row>
    <row r="38" spans="1:13" ht="44.25" customHeight="1" x14ac:dyDescent="0.25">
      <c r="A38" s="3">
        <v>36</v>
      </c>
      <c r="B38" s="8" t="s">
        <v>48</v>
      </c>
      <c r="C38" s="8" t="s">
        <v>97</v>
      </c>
      <c r="D38" s="5" t="s">
        <v>111</v>
      </c>
      <c r="E38" s="5"/>
      <c r="F38" s="21">
        <f t="shared" si="0"/>
        <v>30508.638655462186</v>
      </c>
      <c r="G38" s="19">
        <v>19</v>
      </c>
      <c r="H38" s="22">
        <f t="shared" si="1"/>
        <v>5796.6413445378148</v>
      </c>
      <c r="I38" s="17">
        <v>36305.279999999999</v>
      </c>
      <c r="J38" s="3">
        <v>10</v>
      </c>
      <c r="K38" s="21">
        <f t="shared" si="2"/>
        <v>305086.38655462186</v>
      </c>
      <c r="L38" s="6"/>
      <c r="M38" s="6"/>
    </row>
    <row r="39" spans="1:13" ht="44.25" customHeight="1" x14ac:dyDescent="0.25">
      <c r="A39" s="3">
        <v>37</v>
      </c>
      <c r="B39" s="8" t="s">
        <v>49</v>
      </c>
      <c r="C39" s="8" t="s">
        <v>98</v>
      </c>
      <c r="D39" s="5" t="s">
        <v>111</v>
      </c>
      <c r="E39" s="5"/>
      <c r="F39" s="21">
        <f t="shared" si="0"/>
        <v>63112.08403361345</v>
      </c>
      <c r="G39" s="19">
        <v>19</v>
      </c>
      <c r="H39" s="22">
        <f t="shared" si="1"/>
        <v>11991.295966386557</v>
      </c>
      <c r="I39" s="17">
        <v>75103.38</v>
      </c>
      <c r="J39" s="3">
        <v>30</v>
      </c>
      <c r="K39" s="21">
        <f t="shared" si="2"/>
        <v>1893362.5210084035</v>
      </c>
      <c r="L39" s="6"/>
      <c r="M39" s="6"/>
    </row>
    <row r="40" spans="1:13" ht="44.25" customHeight="1" x14ac:dyDescent="0.25">
      <c r="A40" s="3">
        <v>38</v>
      </c>
      <c r="B40" s="8" t="s">
        <v>50</v>
      </c>
      <c r="C40" s="8" t="s">
        <v>99</v>
      </c>
      <c r="D40" s="5" t="s">
        <v>112</v>
      </c>
      <c r="E40" s="5"/>
      <c r="F40" s="21">
        <f t="shared" si="0"/>
        <v>12709.436974789915</v>
      </c>
      <c r="G40" s="19">
        <v>19</v>
      </c>
      <c r="H40" s="22">
        <f t="shared" si="1"/>
        <v>2414.7930252100841</v>
      </c>
      <c r="I40" s="17">
        <v>15124.23</v>
      </c>
      <c r="J40" s="3">
        <v>73</v>
      </c>
      <c r="K40" s="21">
        <f t="shared" si="2"/>
        <v>927788.89915966371</v>
      </c>
      <c r="L40" s="6"/>
      <c r="M40" s="6"/>
    </row>
    <row r="41" spans="1:13" ht="44.25" customHeight="1" x14ac:dyDescent="0.25">
      <c r="A41" s="3">
        <v>39</v>
      </c>
      <c r="B41" s="8" t="s">
        <v>51</v>
      </c>
      <c r="C41" s="8" t="s">
        <v>100</v>
      </c>
      <c r="D41" s="5" t="s">
        <v>111</v>
      </c>
      <c r="E41" s="5"/>
      <c r="F41" s="21">
        <f t="shared" si="0"/>
        <v>27538.638655462186</v>
      </c>
      <c r="G41" s="19">
        <v>19</v>
      </c>
      <c r="H41" s="22">
        <f t="shared" si="1"/>
        <v>5232.3413445378164</v>
      </c>
      <c r="I41" s="17">
        <v>32770.980000000003</v>
      </c>
      <c r="J41" s="3">
        <v>5</v>
      </c>
      <c r="K41" s="21">
        <f t="shared" si="2"/>
        <v>137693.19327731093</v>
      </c>
      <c r="L41" s="6"/>
      <c r="M41" s="6"/>
    </row>
    <row r="42" spans="1:13" ht="44.25" customHeight="1" x14ac:dyDescent="0.25">
      <c r="A42" s="3">
        <v>40</v>
      </c>
      <c r="B42" s="8" t="s">
        <v>52</v>
      </c>
      <c r="C42" s="8" t="s">
        <v>101</v>
      </c>
      <c r="D42" s="5" t="s">
        <v>111</v>
      </c>
      <c r="E42" s="5"/>
      <c r="F42" s="21">
        <f t="shared" si="0"/>
        <v>25591.915966386558</v>
      </c>
      <c r="G42" s="19">
        <v>19</v>
      </c>
      <c r="H42" s="22">
        <f t="shared" si="1"/>
        <v>4862.4640336134453</v>
      </c>
      <c r="I42" s="17">
        <v>30454.38</v>
      </c>
      <c r="J42" s="3">
        <v>74</v>
      </c>
      <c r="K42" s="21">
        <f t="shared" si="2"/>
        <v>1893801.7815126053</v>
      </c>
      <c r="L42" s="6"/>
      <c r="M42" s="6"/>
    </row>
    <row r="43" spans="1:13" ht="44.25" customHeight="1" x14ac:dyDescent="0.25">
      <c r="A43" s="3">
        <v>41</v>
      </c>
      <c r="B43" s="8" t="s">
        <v>53</v>
      </c>
      <c r="C43" s="8" t="s">
        <v>102</v>
      </c>
      <c r="D43" s="5" t="s">
        <v>112</v>
      </c>
      <c r="E43" s="5"/>
      <c r="F43" s="21">
        <f t="shared" si="0"/>
        <v>28215</v>
      </c>
      <c r="G43" s="19">
        <v>19</v>
      </c>
      <c r="H43" s="22">
        <f t="shared" si="1"/>
        <v>5360.85</v>
      </c>
      <c r="I43" s="17">
        <v>33575.85</v>
      </c>
      <c r="J43" s="3">
        <v>73</v>
      </c>
      <c r="K43" s="21">
        <f t="shared" si="2"/>
        <v>2059695</v>
      </c>
      <c r="L43" s="6"/>
      <c r="M43" s="6"/>
    </row>
    <row r="44" spans="1:13" ht="44.25" customHeight="1" x14ac:dyDescent="0.25">
      <c r="A44" s="3">
        <v>42</v>
      </c>
      <c r="B44" s="4" t="s">
        <v>54</v>
      </c>
      <c r="C44" s="4" t="s">
        <v>103</v>
      </c>
      <c r="D44" s="5" t="s">
        <v>112</v>
      </c>
      <c r="E44" s="5"/>
      <c r="F44" s="21">
        <f t="shared" si="0"/>
        <v>8439.957983193277</v>
      </c>
      <c r="G44" s="19">
        <v>19</v>
      </c>
      <c r="H44" s="22">
        <f t="shared" si="1"/>
        <v>1603.5920168067225</v>
      </c>
      <c r="I44" s="17">
        <v>10043.549999999999</v>
      </c>
      <c r="J44" s="3">
        <v>6</v>
      </c>
      <c r="K44" s="21">
        <f t="shared" si="2"/>
        <v>50639.747899159658</v>
      </c>
      <c r="L44" s="6"/>
      <c r="M44" s="6"/>
    </row>
    <row r="45" spans="1:13" ht="44.25" customHeight="1" x14ac:dyDescent="0.25">
      <c r="A45" s="3">
        <v>43</v>
      </c>
      <c r="B45" s="4" t="s">
        <v>55</v>
      </c>
      <c r="C45" s="4" t="s">
        <v>104</v>
      </c>
      <c r="D45" s="5" t="s">
        <v>112</v>
      </c>
      <c r="E45" s="5"/>
      <c r="F45" s="21">
        <f t="shared" si="0"/>
        <v>41290.487394957985</v>
      </c>
      <c r="G45" s="19">
        <v>19</v>
      </c>
      <c r="H45" s="22">
        <f t="shared" si="1"/>
        <v>7845.192605042017</v>
      </c>
      <c r="I45" s="17">
        <v>49135.68</v>
      </c>
      <c r="J45" s="3">
        <v>12</v>
      </c>
      <c r="K45" s="21">
        <f t="shared" si="2"/>
        <v>495485.84873949585</v>
      </c>
      <c r="L45" s="6"/>
      <c r="M45" s="6"/>
    </row>
    <row r="46" spans="1:13" ht="44.25" customHeight="1" x14ac:dyDescent="0.25">
      <c r="A46" s="3">
        <v>44</v>
      </c>
      <c r="B46" s="4" t="s">
        <v>56</v>
      </c>
      <c r="C46" s="4" t="s">
        <v>105</v>
      </c>
      <c r="D46" s="5" t="s">
        <v>112</v>
      </c>
      <c r="E46" s="5"/>
      <c r="F46" s="21">
        <f t="shared" si="0"/>
        <v>12500.621848739496</v>
      </c>
      <c r="G46" s="19">
        <v>19</v>
      </c>
      <c r="H46" s="22">
        <f t="shared" si="1"/>
        <v>2375.118151260504</v>
      </c>
      <c r="I46" s="17">
        <v>14875.74</v>
      </c>
      <c r="J46" s="3">
        <v>704</v>
      </c>
      <c r="K46" s="21">
        <f t="shared" si="2"/>
        <v>8800437.781512605</v>
      </c>
      <c r="L46" s="6"/>
      <c r="M46" s="6"/>
    </row>
    <row r="47" spans="1:13" ht="44.25" customHeight="1" x14ac:dyDescent="0.25">
      <c r="A47" s="3">
        <v>45</v>
      </c>
      <c r="B47" s="4" t="s">
        <v>57</v>
      </c>
      <c r="C47" s="4" t="s">
        <v>106</v>
      </c>
      <c r="D47" s="5" t="s">
        <v>112</v>
      </c>
      <c r="E47" s="5"/>
      <c r="F47" s="21">
        <f t="shared" si="0"/>
        <v>17065.436974789915</v>
      </c>
      <c r="G47" s="19">
        <v>19</v>
      </c>
      <c r="H47" s="22">
        <f t="shared" si="1"/>
        <v>3242.433025210084</v>
      </c>
      <c r="I47" s="17">
        <v>20307.87</v>
      </c>
      <c r="J47" s="3">
        <v>30</v>
      </c>
      <c r="K47" s="21">
        <f t="shared" si="2"/>
        <v>511963.10924369743</v>
      </c>
      <c r="L47" s="6"/>
      <c r="M47" s="6"/>
    </row>
    <row r="48" spans="1:13" ht="44.25" customHeight="1" x14ac:dyDescent="0.25">
      <c r="A48" s="3">
        <v>46</v>
      </c>
      <c r="B48" s="8" t="s">
        <v>58</v>
      </c>
      <c r="C48" s="8" t="s">
        <v>107</v>
      </c>
      <c r="D48" s="5" t="s">
        <v>112</v>
      </c>
      <c r="E48" s="5"/>
      <c r="F48" s="21">
        <f t="shared" si="0"/>
        <v>5742</v>
      </c>
      <c r="G48" s="19">
        <v>19</v>
      </c>
      <c r="H48" s="22">
        <f t="shared" si="1"/>
        <v>1090.98</v>
      </c>
      <c r="I48" s="17">
        <v>6832.98</v>
      </c>
      <c r="J48" s="3">
        <v>211</v>
      </c>
      <c r="K48" s="21">
        <f t="shared" si="2"/>
        <v>1211562</v>
      </c>
      <c r="L48" s="6"/>
      <c r="M48" s="6"/>
    </row>
    <row r="49" spans="1:13" ht="44.25" customHeight="1" x14ac:dyDescent="0.25">
      <c r="A49" s="3">
        <v>47</v>
      </c>
      <c r="B49" s="4" t="s">
        <v>59</v>
      </c>
      <c r="C49" s="4" t="s">
        <v>108</v>
      </c>
      <c r="D49" s="5" t="s">
        <v>111</v>
      </c>
      <c r="E49" s="5"/>
      <c r="F49" s="21">
        <f t="shared" si="0"/>
        <v>15336.680672268909</v>
      </c>
      <c r="G49" s="19">
        <v>19</v>
      </c>
      <c r="H49" s="22">
        <f t="shared" si="1"/>
        <v>2913.9693277310926</v>
      </c>
      <c r="I49" s="17">
        <v>18250.650000000001</v>
      </c>
      <c r="J49" s="3">
        <v>6</v>
      </c>
      <c r="K49" s="21">
        <f t="shared" si="2"/>
        <v>92020.084033613457</v>
      </c>
      <c r="L49" s="6"/>
      <c r="M49" s="6"/>
    </row>
    <row r="50" spans="1:13" ht="44.25" customHeight="1" x14ac:dyDescent="0.25">
      <c r="A50" s="3">
        <v>48</v>
      </c>
      <c r="B50" s="4" t="s">
        <v>60</v>
      </c>
      <c r="C50" s="4" t="s">
        <v>109</v>
      </c>
      <c r="D50" s="5" t="s">
        <v>111</v>
      </c>
      <c r="E50" s="5"/>
      <c r="F50" s="21">
        <f t="shared" si="0"/>
        <v>36944.470588235294</v>
      </c>
      <c r="G50" s="19">
        <v>19</v>
      </c>
      <c r="H50" s="22">
        <f t="shared" si="1"/>
        <v>7019.4494117647055</v>
      </c>
      <c r="I50" s="17">
        <v>43963.92</v>
      </c>
      <c r="J50" s="3">
        <v>6</v>
      </c>
      <c r="K50" s="21">
        <f t="shared" si="2"/>
        <v>221666.82352941175</v>
      </c>
      <c r="L50" s="6"/>
      <c r="M50" s="6"/>
    </row>
    <row r="51" spans="1:13" ht="44.25" customHeight="1" x14ac:dyDescent="0.25">
      <c r="A51" s="3">
        <v>49</v>
      </c>
      <c r="B51" s="8" t="s">
        <v>61</v>
      </c>
      <c r="C51" s="8" t="s">
        <v>110</v>
      </c>
      <c r="D51" s="5" t="s">
        <v>111</v>
      </c>
      <c r="E51" s="5"/>
      <c r="F51" s="21">
        <f t="shared" si="0"/>
        <v>14671.134453781513</v>
      </c>
      <c r="G51" s="19">
        <v>19</v>
      </c>
      <c r="H51" s="22">
        <f t="shared" si="1"/>
        <v>2787.5155462184875</v>
      </c>
      <c r="I51" s="17">
        <v>17458.650000000001</v>
      </c>
      <c r="J51" s="3">
        <v>20</v>
      </c>
      <c r="K51" s="21">
        <f t="shared" si="2"/>
        <v>293422.68907563027</v>
      </c>
      <c r="L51" s="6"/>
      <c r="M51" s="6"/>
    </row>
    <row r="52" spans="1:13" ht="44.25" customHeight="1" x14ac:dyDescent="0.25">
      <c r="A52" s="3">
        <v>50</v>
      </c>
      <c r="B52" s="4"/>
      <c r="C52" s="4"/>
      <c r="D52" s="5"/>
      <c r="E52" s="5"/>
      <c r="F52" s="21">
        <f t="shared" si="0"/>
        <v>0</v>
      </c>
      <c r="G52" s="19"/>
      <c r="H52" s="22">
        <f t="shared" si="1"/>
        <v>0</v>
      </c>
      <c r="I52" s="17"/>
      <c r="J52" s="3"/>
      <c r="K52" s="21">
        <f t="shared" si="2"/>
        <v>0</v>
      </c>
      <c r="L52" s="6"/>
      <c r="M52" s="6"/>
    </row>
    <row r="53" spans="1:13" ht="44.25" customHeight="1" x14ac:dyDescent="0.25">
      <c r="A53" s="3">
        <v>51</v>
      </c>
      <c r="B53" s="4"/>
      <c r="C53" s="4"/>
      <c r="D53" s="5"/>
      <c r="E53" s="5"/>
      <c r="F53" s="21">
        <f t="shared" si="0"/>
        <v>0</v>
      </c>
      <c r="G53" s="19"/>
      <c r="H53" s="22">
        <f t="shared" si="1"/>
        <v>0</v>
      </c>
      <c r="I53" s="17"/>
      <c r="J53" s="3"/>
      <c r="K53" s="21">
        <f t="shared" si="2"/>
        <v>0</v>
      </c>
      <c r="L53" s="6"/>
      <c r="M53" s="6"/>
    </row>
    <row r="54" spans="1:13" ht="44.25" customHeight="1" x14ac:dyDescent="0.25">
      <c r="A54" s="3">
        <v>52</v>
      </c>
      <c r="B54" s="8"/>
      <c r="C54" s="8"/>
      <c r="D54" s="5"/>
      <c r="E54" s="5"/>
      <c r="F54" s="21">
        <f t="shared" si="0"/>
        <v>0</v>
      </c>
      <c r="G54" s="19"/>
      <c r="H54" s="22">
        <f t="shared" si="1"/>
        <v>0</v>
      </c>
      <c r="I54" s="17"/>
      <c r="J54" s="3"/>
      <c r="K54" s="21">
        <f t="shared" si="2"/>
        <v>0</v>
      </c>
      <c r="L54" s="6"/>
      <c r="M54" s="6"/>
    </row>
    <row r="55" spans="1:13" ht="44.25" customHeight="1" x14ac:dyDescent="0.25">
      <c r="A55" s="3">
        <v>53</v>
      </c>
      <c r="B55" s="4"/>
      <c r="C55" s="4"/>
      <c r="D55" s="5"/>
      <c r="E55" s="5"/>
      <c r="F55" s="21">
        <f t="shared" si="0"/>
        <v>0</v>
      </c>
      <c r="G55" s="19"/>
      <c r="H55" s="22">
        <f t="shared" si="1"/>
        <v>0</v>
      </c>
      <c r="I55" s="17"/>
      <c r="J55" s="3"/>
      <c r="K55" s="21">
        <f t="shared" si="2"/>
        <v>0</v>
      </c>
      <c r="L55" s="6"/>
      <c r="M55" s="6"/>
    </row>
    <row r="56" spans="1:13" ht="44.25" customHeight="1" x14ac:dyDescent="0.25">
      <c r="A56" s="3">
        <v>54</v>
      </c>
      <c r="B56" s="4"/>
      <c r="C56" s="4"/>
      <c r="D56" s="5"/>
      <c r="E56" s="5"/>
      <c r="F56" s="21">
        <f t="shared" si="0"/>
        <v>0</v>
      </c>
      <c r="G56" s="19"/>
      <c r="H56" s="22">
        <f t="shared" si="1"/>
        <v>0</v>
      </c>
      <c r="I56" s="17"/>
      <c r="J56" s="3"/>
      <c r="K56" s="21">
        <f t="shared" si="2"/>
        <v>0</v>
      </c>
      <c r="L56" s="6"/>
      <c r="M56" s="6"/>
    </row>
    <row r="57" spans="1:13" ht="44.25" customHeight="1" x14ac:dyDescent="0.25">
      <c r="A57" s="3">
        <v>55</v>
      </c>
      <c r="B57" s="8"/>
      <c r="C57" s="8"/>
      <c r="D57" s="5"/>
      <c r="E57" s="5"/>
      <c r="F57" s="21">
        <f t="shared" si="0"/>
        <v>0</v>
      </c>
      <c r="G57" s="19"/>
      <c r="H57" s="22">
        <f t="shared" si="1"/>
        <v>0</v>
      </c>
      <c r="I57" s="17"/>
      <c r="J57" s="3"/>
      <c r="K57" s="21">
        <f t="shared" si="2"/>
        <v>0</v>
      </c>
      <c r="L57" s="6"/>
      <c r="M57" s="6"/>
    </row>
    <row r="58" spans="1:13" ht="44.25" customHeight="1" x14ac:dyDescent="0.25">
      <c r="A58" s="3">
        <v>56</v>
      </c>
      <c r="B58" s="8"/>
      <c r="C58" s="8"/>
      <c r="D58" s="5"/>
      <c r="E58" s="5"/>
      <c r="F58" s="21">
        <f t="shared" si="0"/>
        <v>0</v>
      </c>
      <c r="G58" s="19"/>
      <c r="H58" s="22">
        <f t="shared" si="1"/>
        <v>0</v>
      </c>
      <c r="I58" s="17"/>
      <c r="J58" s="3"/>
      <c r="K58" s="21">
        <f t="shared" si="2"/>
        <v>0</v>
      </c>
      <c r="L58" s="6"/>
      <c r="M58" s="6"/>
    </row>
    <row r="59" spans="1:13" ht="44.25" customHeight="1" x14ac:dyDescent="0.25">
      <c r="A59" s="3">
        <v>57</v>
      </c>
      <c r="B59" s="4"/>
      <c r="C59" s="4"/>
      <c r="D59" s="5"/>
      <c r="E59" s="5"/>
      <c r="F59" s="21">
        <f t="shared" si="0"/>
        <v>0</v>
      </c>
      <c r="G59" s="19"/>
      <c r="H59" s="22">
        <f t="shared" si="1"/>
        <v>0</v>
      </c>
      <c r="I59" s="17"/>
      <c r="J59" s="3"/>
      <c r="K59" s="21">
        <f t="shared" si="2"/>
        <v>0</v>
      </c>
      <c r="L59" s="6"/>
      <c r="M59" s="6"/>
    </row>
    <row r="60" spans="1:13" ht="44.25" customHeight="1" x14ac:dyDescent="0.25">
      <c r="A60" s="3">
        <v>58</v>
      </c>
      <c r="B60" s="9"/>
      <c r="C60" s="9"/>
      <c r="D60" s="5"/>
      <c r="E60" s="5"/>
      <c r="F60" s="21">
        <f t="shared" si="0"/>
        <v>0</v>
      </c>
      <c r="G60" s="19"/>
      <c r="H60" s="22">
        <f t="shared" si="1"/>
        <v>0</v>
      </c>
      <c r="I60" s="17"/>
      <c r="J60" s="3"/>
      <c r="K60" s="21">
        <f t="shared" si="2"/>
        <v>0</v>
      </c>
      <c r="L60" s="6"/>
      <c r="M60" s="6"/>
    </row>
    <row r="61" spans="1:13" ht="44.25" customHeight="1" x14ac:dyDescent="0.25">
      <c r="A61" s="3">
        <v>59</v>
      </c>
      <c r="B61" s="9"/>
      <c r="C61" s="9"/>
      <c r="D61" s="5"/>
      <c r="E61" s="5"/>
      <c r="F61" s="21">
        <f t="shared" si="0"/>
        <v>0</v>
      </c>
      <c r="G61" s="19"/>
      <c r="H61" s="22">
        <f t="shared" si="1"/>
        <v>0</v>
      </c>
      <c r="I61" s="17"/>
      <c r="J61" s="3"/>
      <c r="K61" s="21">
        <f t="shared" si="2"/>
        <v>0</v>
      </c>
      <c r="L61" s="6"/>
      <c r="M61" s="6"/>
    </row>
    <row r="62" spans="1:13" ht="44.25" customHeight="1" x14ac:dyDescent="0.25">
      <c r="A62" s="3">
        <v>60</v>
      </c>
      <c r="B62" s="9"/>
      <c r="C62" s="9"/>
      <c r="D62" s="5"/>
      <c r="E62" s="5"/>
      <c r="F62" s="21">
        <f t="shared" si="0"/>
        <v>0</v>
      </c>
      <c r="G62" s="19"/>
      <c r="H62" s="22">
        <f t="shared" si="1"/>
        <v>0</v>
      </c>
      <c r="I62" s="17"/>
      <c r="J62" s="3"/>
      <c r="K62" s="21">
        <f t="shared" si="2"/>
        <v>0</v>
      </c>
      <c r="L62" s="6"/>
      <c r="M62" s="6"/>
    </row>
    <row r="63" spans="1:13" ht="44.25" customHeight="1" x14ac:dyDescent="0.25">
      <c r="A63" s="3">
        <v>61</v>
      </c>
      <c r="B63" s="9"/>
      <c r="C63" s="9"/>
      <c r="D63" s="5"/>
      <c r="E63" s="5"/>
      <c r="F63" s="21">
        <f t="shared" si="0"/>
        <v>0</v>
      </c>
      <c r="G63" s="19"/>
      <c r="H63" s="22">
        <f t="shared" si="1"/>
        <v>0</v>
      </c>
      <c r="I63" s="17"/>
      <c r="J63" s="3"/>
      <c r="K63" s="21">
        <f t="shared" si="2"/>
        <v>0</v>
      </c>
      <c r="L63" s="6"/>
      <c r="M63" s="6"/>
    </row>
    <row r="64" spans="1:13" ht="44.25" customHeight="1" x14ac:dyDescent="0.25">
      <c r="A64" s="3">
        <v>62</v>
      </c>
      <c r="B64" s="9"/>
      <c r="C64" s="9"/>
      <c r="D64" s="5"/>
      <c r="E64" s="5"/>
      <c r="F64" s="21">
        <f t="shared" si="0"/>
        <v>0</v>
      </c>
      <c r="G64" s="19"/>
      <c r="H64" s="22">
        <f t="shared" si="1"/>
        <v>0</v>
      </c>
      <c r="I64" s="17"/>
      <c r="J64" s="3"/>
      <c r="K64" s="21">
        <f t="shared" si="2"/>
        <v>0</v>
      </c>
      <c r="L64" s="6"/>
      <c r="M64" s="6"/>
    </row>
    <row r="65" spans="1:13" ht="44.25" customHeight="1" x14ac:dyDescent="0.25">
      <c r="A65" s="3">
        <v>63</v>
      </c>
      <c r="B65" s="9"/>
      <c r="C65" s="9"/>
      <c r="D65" s="5"/>
      <c r="E65" s="5"/>
      <c r="F65" s="21">
        <f t="shared" si="0"/>
        <v>0</v>
      </c>
      <c r="G65" s="19"/>
      <c r="H65" s="22">
        <f t="shared" si="1"/>
        <v>0</v>
      </c>
      <c r="I65" s="17"/>
      <c r="J65" s="3"/>
      <c r="K65" s="21">
        <f t="shared" si="2"/>
        <v>0</v>
      </c>
      <c r="L65" s="6"/>
      <c r="M65" s="6"/>
    </row>
    <row r="66" spans="1:13" ht="44.25" customHeight="1" x14ac:dyDescent="0.25">
      <c r="A66" s="3">
        <v>64</v>
      </c>
      <c r="B66" s="9"/>
      <c r="C66" s="9"/>
      <c r="D66" s="5"/>
      <c r="E66" s="5"/>
      <c r="F66" s="21">
        <f t="shared" si="0"/>
        <v>0</v>
      </c>
      <c r="G66" s="19"/>
      <c r="H66" s="22">
        <f t="shared" si="1"/>
        <v>0</v>
      </c>
      <c r="I66" s="17"/>
      <c r="J66" s="3"/>
      <c r="K66" s="21">
        <f t="shared" si="2"/>
        <v>0</v>
      </c>
      <c r="L66" s="6"/>
      <c r="M66" s="6"/>
    </row>
    <row r="67" spans="1:13" ht="44.25" customHeight="1" x14ac:dyDescent="0.25">
      <c r="A67" s="3">
        <v>65</v>
      </c>
      <c r="B67" s="9"/>
      <c r="C67" s="9"/>
      <c r="D67" s="5"/>
      <c r="E67" s="5"/>
      <c r="F67" s="21">
        <f t="shared" si="0"/>
        <v>0</v>
      </c>
      <c r="G67" s="19"/>
      <c r="H67" s="22">
        <f t="shared" si="1"/>
        <v>0</v>
      </c>
      <c r="I67" s="17"/>
      <c r="J67" s="3"/>
      <c r="K67" s="21">
        <f t="shared" si="2"/>
        <v>0</v>
      </c>
      <c r="L67" s="6"/>
      <c r="M67" s="6"/>
    </row>
    <row r="68" spans="1:13" ht="44.25" customHeight="1" x14ac:dyDescent="0.25">
      <c r="A68" s="3">
        <v>66</v>
      </c>
      <c r="B68" s="9"/>
      <c r="C68" s="9"/>
      <c r="D68" s="5"/>
      <c r="E68" s="5"/>
      <c r="F68" s="21">
        <f t="shared" ref="F68:F131" si="3">+I68-H68</f>
        <v>0</v>
      </c>
      <c r="G68" s="19"/>
      <c r="H68" s="22">
        <f t="shared" ref="H68:H131" si="4">+I68*G68/119</f>
        <v>0</v>
      </c>
      <c r="I68" s="17"/>
      <c r="J68" s="3"/>
      <c r="K68" s="21">
        <f t="shared" ref="K68:K131" si="5">+J68*F68</f>
        <v>0</v>
      </c>
      <c r="L68" s="6"/>
      <c r="M68" s="6"/>
    </row>
    <row r="69" spans="1:13" ht="44.25" customHeight="1" x14ac:dyDescent="0.25">
      <c r="A69" s="3">
        <v>67</v>
      </c>
      <c r="B69" s="9"/>
      <c r="C69" s="9"/>
      <c r="D69" s="5"/>
      <c r="E69" s="5"/>
      <c r="F69" s="21">
        <f t="shared" si="3"/>
        <v>0</v>
      </c>
      <c r="G69" s="19"/>
      <c r="H69" s="22">
        <f t="shared" si="4"/>
        <v>0</v>
      </c>
      <c r="I69" s="17"/>
      <c r="J69" s="3"/>
      <c r="K69" s="21">
        <f t="shared" si="5"/>
        <v>0</v>
      </c>
      <c r="L69" s="6"/>
      <c r="M69" s="6"/>
    </row>
    <row r="70" spans="1:13" ht="44.25" customHeight="1" x14ac:dyDescent="0.25">
      <c r="A70" s="3">
        <v>68</v>
      </c>
      <c r="B70" s="9"/>
      <c r="C70" s="9"/>
      <c r="D70" s="5"/>
      <c r="E70" s="5"/>
      <c r="F70" s="21">
        <f t="shared" si="3"/>
        <v>0</v>
      </c>
      <c r="G70" s="19"/>
      <c r="H70" s="22">
        <f t="shared" si="4"/>
        <v>0</v>
      </c>
      <c r="I70" s="17"/>
      <c r="J70" s="3"/>
      <c r="K70" s="21">
        <f t="shared" si="5"/>
        <v>0</v>
      </c>
      <c r="L70" s="6"/>
      <c r="M70" s="6"/>
    </row>
    <row r="71" spans="1:13" ht="44.25" customHeight="1" x14ac:dyDescent="0.25">
      <c r="A71" s="3">
        <v>69</v>
      </c>
      <c r="B71" s="9"/>
      <c r="C71" s="9"/>
      <c r="D71" s="5"/>
      <c r="E71" s="5"/>
      <c r="F71" s="21">
        <f t="shared" si="3"/>
        <v>0</v>
      </c>
      <c r="G71" s="19"/>
      <c r="H71" s="22">
        <f t="shared" si="4"/>
        <v>0</v>
      </c>
      <c r="I71" s="17"/>
      <c r="J71" s="3"/>
      <c r="K71" s="21">
        <f t="shared" si="5"/>
        <v>0</v>
      </c>
      <c r="L71" s="6"/>
      <c r="M71" s="6"/>
    </row>
    <row r="72" spans="1:13" ht="44.25" customHeight="1" x14ac:dyDescent="0.25">
      <c r="A72" s="3">
        <v>70</v>
      </c>
      <c r="B72" s="9"/>
      <c r="C72" s="9"/>
      <c r="D72" s="5"/>
      <c r="E72" s="5"/>
      <c r="F72" s="21">
        <f t="shared" si="3"/>
        <v>0</v>
      </c>
      <c r="G72" s="19"/>
      <c r="H72" s="22">
        <f t="shared" si="4"/>
        <v>0</v>
      </c>
      <c r="I72" s="17"/>
      <c r="J72" s="3"/>
      <c r="K72" s="21">
        <f t="shared" si="5"/>
        <v>0</v>
      </c>
      <c r="L72" s="6"/>
      <c r="M72" s="6"/>
    </row>
    <row r="73" spans="1:13" ht="44.25" customHeight="1" x14ac:dyDescent="0.25">
      <c r="A73" s="3">
        <v>71</v>
      </c>
      <c r="B73" s="9"/>
      <c r="C73" s="9"/>
      <c r="D73" s="5"/>
      <c r="E73" s="5"/>
      <c r="F73" s="21">
        <f t="shared" si="3"/>
        <v>0</v>
      </c>
      <c r="G73" s="19"/>
      <c r="H73" s="22">
        <f t="shared" si="4"/>
        <v>0</v>
      </c>
      <c r="I73" s="17"/>
      <c r="J73" s="3"/>
      <c r="K73" s="21">
        <f t="shared" si="5"/>
        <v>0</v>
      </c>
      <c r="L73" s="6"/>
      <c r="M73" s="6"/>
    </row>
    <row r="74" spans="1:13" ht="44.25" customHeight="1" x14ac:dyDescent="0.25">
      <c r="A74" s="3">
        <v>72</v>
      </c>
      <c r="B74" s="9"/>
      <c r="C74" s="9"/>
      <c r="D74" s="5"/>
      <c r="E74" s="5"/>
      <c r="F74" s="21">
        <f t="shared" si="3"/>
        <v>0</v>
      </c>
      <c r="G74" s="19"/>
      <c r="H74" s="22">
        <f t="shared" si="4"/>
        <v>0</v>
      </c>
      <c r="I74" s="17"/>
      <c r="J74" s="3"/>
      <c r="K74" s="21">
        <f t="shared" si="5"/>
        <v>0</v>
      </c>
      <c r="L74" s="6"/>
      <c r="M74" s="6"/>
    </row>
    <row r="75" spans="1:13" ht="44.25" customHeight="1" x14ac:dyDescent="0.25">
      <c r="A75" s="3">
        <v>73</v>
      </c>
      <c r="B75" s="9"/>
      <c r="C75" s="9"/>
      <c r="D75" s="5"/>
      <c r="E75" s="5"/>
      <c r="F75" s="21">
        <f t="shared" si="3"/>
        <v>0</v>
      </c>
      <c r="G75" s="19"/>
      <c r="H75" s="22">
        <f t="shared" si="4"/>
        <v>0</v>
      </c>
      <c r="I75" s="17"/>
      <c r="J75" s="3"/>
      <c r="K75" s="21">
        <f t="shared" si="5"/>
        <v>0</v>
      </c>
      <c r="L75" s="6"/>
      <c r="M75" s="6"/>
    </row>
    <row r="76" spans="1:13" ht="44.25" customHeight="1" x14ac:dyDescent="0.25">
      <c r="A76" s="3">
        <v>74</v>
      </c>
      <c r="B76" s="9"/>
      <c r="C76" s="9"/>
      <c r="D76" s="5"/>
      <c r="E76" s="5"/>
      <c r="F76" s="21">
        <f t="shared" si="3"/>
        <v>0</v>
      </c>
      <c r="G76" s="19"/>
      <c r="H76" s="22">
        <f t="shared" si="4"/>
        <v>0</v>
      </c>
      <c r="I76" s="17"/>
      <c r="J76" s="3"/>
      <c r="K76" s="21">
        <f t="shared" si="5"/>
        <v>0</v>
      </c>
      <c r="L76" s="6"/>
      <c r="M76" s="6"/>
    </row>
    <row r="77" spans="1:13" ht="44.25" customHeight="1" x14ac:dyDescent="0.25">
      <c r="A77" s="3">
        <v>75</v>
      </c>
      <c r="B77" s="9"/>
      <c r="C77" s="9"/>
      <c r="D77" s="5"/>
      <c r="E77" s="5"/>
      <c r="F77" s="21">
        <f t="shared" si="3"/>
        <v>0</v>
      </c>
      <c r="G77" s="19"/>
      <c r="H77" s="22">
        <f t="shared" si="4"/>
        <v>0</v>
      </c>
      <c r="I77" s="17"/>
      <c r="J77" s="3"/>
      <c r="K77" s="21">
        <f t="shared" si="5"/>
        <v>0</v>
      </c>
      <c r="L77" s="6"/>
      <c r="M77" s="6"/>
    </row>
    <row r="78" spans="1:13" ht="44.25" customHeight="1" x14ac:dyDescent="0.25">
      <c r="A78" s="3">
        <v>76</v>
      </c>
      <c r="B78" s="9"/>
      <c r="C78" s="9"/>
      <c r="D78" s="5"/>
      <c r="E78" s="5"/>
      <c r="F78" s="21">
        <f t="shared" si="3"/>
        <v>0</v>
      </c>
      <c r="G78" s="19"/>
      <c r="H78" s="22">
        <f t="shared" si="4"/>
        <v>0</v>
      </c>
      <c r="I78" s="17"/>
      <c r="J78" s="3"/>
      <c r="K78" s="21">
        <f t="shared" si="5"/>
        <v>0</v>
      </c>
      <c r="L78" s="6"/>
      <c r="M78" s="6"/>
    </row>
    <row r="79" spans="1:13" ht="44.25" customHeight="1" x14ac:dyDescent="0.25">
      <c r="A79" s="3">
        <v>77</v>
      </c>
      <c r="B79" s="9"/>
      <c r="C79" s="9"/>
      <c r="D79" s="5"/>
      <c r="E79" s="5"/>
      <c r="F79" s="21">
        <f t="shared" si="3"/>
        <v>0</v>
      </c>
      <c r="G79" s="19"/>
      <c r="H79" s="22">
        <f t="shared" si="4"/>
        <v>0</v>
      </c>
      <c r="I79" s="17"/>
      <c r="J79" s="3"/>
      <c r="K79" s="21">
        <f t="shared" si="5"/>
        <v>0</v>
      </c>
      <c r="L79" s="6"/>
      <c r="M79" s="6"/>
    </row>
    <row r="80" spans="1:13" ht="44.25" customHeight="1" x14ac:dyDescent="0.25">
      <c r="A80" s="3">
        <v>78</v>
      </c>
      <c r="B80" s="9"/>
      <c r="C80" s="9"/>
      <c r="D80" s="5"/>
      <c r="E80" s="5"/>
      <c r="F80" s="21">
        <f t="shared" si="3"/>
        <v>0</v>
      </c>
      <c r="G80" s="19"/>
      <c r="H80" s="22">
        <f t="shared" si="4"/>
        <v>0</v>
      </c>
      <c r="I80" s="17"/>
      <c r="J80" s="3"/>
      <c r="K80" s="21">
        <f t="shared" si="5"/>
        <v>0</v>
      </c>
      <c r="L80" s="6"/>
      <c r="M80" s="6"/>
    </row>
    <row r="81" spans="1:13" ht="44.25" customHeight="1" x14ac:dyDescent="0.25">
      <c r="A81" s="3">
        <v>79</v>
      </c>
      <c r="B81" s="9"/>
      <c r="C81" s="9"/>
      <c r="D81" s="5"/>
      <c r="E81" s="5"/>
      <c r="F81" s="21">
        <f t="shared" si="3"/>
        <v>0</v>
      </c>
      <c r="G81" s="19"/>
      <c r="H81" s="22">
        <f t="shared" si="4"/>
        <v>0</v>
      </c>
      <c r="I81" s="17"/>
      <c r="J81" s="3"/>
      <c r="K81" s="21">
        <f t="shared" si="5"/>
        <v>0</v>
      </c>
      <c r="L81" s="6"/>
      <c r="M81" s="6"/>
    </row>
    <row r="82" spans="1:13" ht="44.25" customHeight="1" x14ac:dyDescent="0.25">
      <c r="A82" s="3">
        <v>80</v>
      </c>
      <c r="B82" s="9"/>
      <c r="C82" s="9"/>
      <c r="D82" s="5"/>
      <c r="E82" s="5"/>
      <c r="F82" s="21">
        <f t="shared" si="3"/>
        <v>0</v>
      </c>
      <c r="G82" s="19"/>
      <c r="H82" s="22">
        <f t="shared" si="4"/>
        <v>0</v>
      </c>
      <c r="I82" s="17"/>
      <c r="J82" s="3"/>
      <c r="K82" s="21">
        <f t="shared" si="5"/>
        <v>0</v>
      </c>
      <c r="L82" s="6"/>
      <c r="M82" s="6"/>
    </row>
    <row r="83" spans="1:13" ht="44.25" customHeight="1" x14ac:dyDescent="0.25">
      <c r="A83" s="3">
        <v>81</v>
      </c>
      <c r="B83" s="9"/>
      <c r="C83" s="9"/>
      <c r="D83" s="5"/>
      <c r="E83" s="5"/>
      <c r="F83" s="21">
        <f t="shared" si="3"/>
        <v>0</v>
      </c>
      <c r="G83" s="19"/>
      <c r="H83" s="22">
        <f t="shared" si="4"/>
        <v>0</v>
      </c>
      <c r="I83" s="17"/>
      <c r="J83" s="3"/>
      <c r="K83" s="21">
        <f t="shared" si="5"/>
        <v>0</v>
      </c>
      <c r="L83" s="6"/>
      <c r="M83" s="6"/>
    </row>
    <row r="84" spans="1:13" ht="44.25" customHeight="1" x14ac:dyDescent="0.25">
      <c r="A84" s="3">
        <v>82</v>
      </c>
      <c r="B84" s="9"/>
      <c r="C84" s="9"/>
      <c r="D84" s="5"/>
      <c r="E84" s="5"/>
      <c r="F84" s="21">
        <f t="shared" si="3"/>
        <v>0</v>
      </c>
      <c r="G84" s="19"/>
      <c r="H84" s="22">
        <f t="shared" si="4"/>
        <v>0</v>
      </c>
      <c r="I84" s="17"/>
      <c r="J84" s="3"/>
      <c r="K84" s="21">
        <f t="shared" si="5"/>
        <v>0</v>
      </c>
      <c r="L84" s="6"/>
      <c r="M84" s="6"/>
    </row>
    <row r="85" spans="1:13" ht="44.25" customHeight="1" x14ac:dyDescent="0.25">
      <c r="A85" s="3">
        <v>83</v>
      </c>
      <c r="B85" s="9"/>
      <c r="C85" s="9"/>
      <c r="D85" s="5"/>
      <c r="E85" s="5"/>
      <c r="F85" s="21">
        <f t="shared" si="3"/>
        <v>0</v>
      </c>
      <c r="G85" s="19"/>
      <c r="H85" s="22">
        <f t="shared" si="4"/>
        <v>0</v>
      </c>
      <c r="I85" s="17"/>
      <c r="J85" s="3"/>
      <c r="K85" s="21">
        <f t="shared" si="5"/>
        <v>0</v>
      </c>
      <c r="L85" s="6"/>
      <c r="M85" s="6"/>
    </row>
    <row r="86" spans="1:13" ht="44.25" customHeight="1" x14ac:dyDescent="0.25">
      <c r="A86" s="3">
        <v>84</v>
      </c>
      <c r="B86" s="9"/>
      <c r="C86" s="9"/>
      <c r="D86" s="5"/>
      <c r="E86" s="5"/>
      <c r="F86" s="21">
        <f t="shared" si="3"/>
        <v>0</v>
      </c>
      <c r="G86" s="19"/>
      <c r="H86" s="22">
        <f t="shared" si="4"/>
        <v>0</v>
      </c>
      <c r="I86" s="17"/>
      <c r="J86" s="3"/>
      <c r="K86" s="21">
        <f t="shared" si="5"/>
        <v>0</v>
      </c>
      <c r="L86" s="6"/>
      <c r="M86" s="6"/>
    </row>
    <row r="87" spans="1:13" ht="44.25" customHeight="1" x14ac:dyDescent="0.25">
      <c r="A87" s="3">
        <v>85</v>
      </c>
      <c r="B87" s="9"/>
      <c r="C87" s="9"/>
      <c r="D87" s="5"/>
      <c r="E87" s="5"/>
      <c r="F87" s="21">
        <f t="shared" si="3"/>
        <v>0</v>
      </c>
      <c r="G87" s="19"/>
      <c r="H87" s="22">
        <f t="shared" si="4"/>
        <v>0</v>
      </c>
      <c r="I87" s="17"/>
      <c r="J87" s="3"/>
      <c r="K87" s="21">
        <f t="shared" si="5"/>
        <v>0</v>
      </c>
      <c r="L87" s="6"/>
      <c r="M87" s="6"/>
    </row>
    <row r="88" spans="1:13" ht="44.25" customHeight="1" x14ac:dyDescent="0.25">
      <c r="A88" s="3">
        <v>86</v>
      </c>
      <c r="B88" s="9"/>
      <c r="C88" s="9"/>
      <c r="D88" s="5"/>
      <c r="E88" s="5"/>
      <c r="F88" s="21">
        <f t="shared" si="3"/>
        <v>0</v>
      </c>
      <c r="G88" s="19"/>
      <c r="H88" s="22">
        <f t="shared" si="4"/>
        <v>0</v>
      </c>
      <c r="I88" s="17"/>
      <c r="J88" s="3"/>
      <c r="K88" s="21">
        <f t="shared" si="5"/>
        <v>0</v>
      </c>
      <c r="L88" s="6"/>
      <c r="M88" s="6"/>
    </row>
    <row r="89" spans="1:13" ht="44.25" customHeight="1" x14ac:dyDescent="0.25">
      <c r="A89" s="3">
        <v>87</v>
      </c>
      <c r="B89" s="9"/>
      <c r="C89" s="9"/>
      <c r="D89" s="5"/>
      <c r="E89" s="5"/>
      <c r="F89" s="21">
        <f t="shared" si="3"/>
        <v>0</v>
      </c>
      <c r="G89" s="19"/>
      <c r="H89" s="22">
        <f t="shared" si="4"/>
        <v>0</v>
      </c>
      <c r="I89" s="17"/>
      <c r="J89" s="3"/>
      <c r="K89" s="21">
        <f t="shared" si="5"/>
        <v>0</v>
      </c>
      <c r="L89" s="6"/>
      <c r="M89" s="6"/>
    </row>
    <row r="90" spans="1:13" ht="44.25" customHeight="1" x14ac:dyDescent="0.25">
      <c r="A90" s="3">
        <v>88</v>
      </c>
      <c r="B90" s="9"/>
      <c r="C90" s="9"/>
      <c r="D90" s="5"/>
      <c r="E90" s="5"/>
      <c r="F90" s="21">
        <f t="shared" si="3"/>
        <v>0</v>
      </c>
      <c r="G90" s="19"/>
      <c r="H90" s="22">
        <f t="shared" si="4"/>
        <v>0</v>
      </c>
      <c r="I90" s="17"/>
      <c r="J90" s="3"/>
      <c r="K90" s="21">
        <f t="shared" si="5"/>
        <v>0</v>
      </c>
      <c r="L90" s="6"/>
      <c r="M90" s="6"/>
    </row>
    <row r="91" spans="1:13" ht="44.25" customHeight="1" x14ac:dyDescent="0.25">
      <c r="A91" s="3">
        <v>89</v>
      </c>
      <c r="B91" s="9"/>
      <c r="C91" s="9"/>
      <c r="D91" s="5"/>
      <c r="E91" s="5"/>
      <c r="F91" s="21">
        <f t="shared" si="3"/>
        <v>0</v>
      </c>
      <c r="G91" s="19"/>
      <c r="H91" s="22">
        <f t="shared" si="4"/>
        <v>0</v>
      </c>
      <c r="I91" s="17"/>
      <c r="J91" s="3"/>
      <c r="K91" s="21">
        <f t="shared" si="5"/>
        <v>0</v>
      </c>
      <c r="L91" s="6"/>
      <c r="M91" s="6"/>
    </row>
    <row r="92" spans="1:13" ht="44.25" customHeight="1" x14ac:dyDescent="0.25">
      <c r="A92" s="3">
        <v>90</v>
      </c>
      <c r="B92" s="9"/>
      <c r="C92" s="9"/>
      <c r="D92" s="5"/>
      <c r="E92" s="5"/>
      <c r="F92" s="21">
        <f t="shared" si="3"/>
        <v>0</v>
      </c>
      <c r="G92" s="19"/>
      <c r="H92" s="22">
        <f t="shared" si="4"/>
        <v>0</v>
      </c>
      <c r="I92" s="17"/>
      <c r="J92" s="3"/>
      <c r="K92" s="21">
        <f t="shared" si="5"/>
        <v>0</v>
      </c>
      <c r="L92" s="6"/>
      <c r="M92" s="6"/>
    </row>
    <row r="93" spans="1:13" ht="44.25" customHeight="1" x14ac:dyDescent="0.25">
      <c r="A93" s="3">
        <v>91</v>
      </c>
      <c r="B93" s="9"/>
      <c r="C93" s="9"/>
      <c r="D93" s="5"/>
      <c r="E93" s="5"/>
      <c r="F93" s="21">
        <f t="shared" si="3"/>
        <v>0</v>
      </c>
      <c r="G93" s="19"/>
      <c r="H93" s="22">
        <f t="shared" si="4"/>
        <v>0</v>
      </c>
      <c r="I93" s="17"/>
      <c r="J93" s="3"/>
      <c r="K93" s="21">
        <f t="shared" si="5"/>
        <v>0</v>
      </c>
      <c r="L93" s="6"/>
      <c r="M93" s="6"/>
    </row>
    <row r="94" spans="1:13" ht="44.25" customHeight="1" x14ac:dyDescent="0.25">
      <c r="A94" s="3">
        <v>92</v>
      </c>
      <c r="B94" s="9"/>
      <c r="C94" s="9"/>
      <c r="D94" s="5"/>
      <c r="E94" s="5"/>
      <c r="F94" s="21">
        <f t="shared" si="3"/>
        <v>0</v>
      </c>
      <c r="G94" s="19"/>
      <c r="H94" s="22">
        <f t="shared" si="4"/>
        <v>0</v>
      </c>
      <c r="I94" s="17"/>
      <c r="J94" s="3"/>
      <c r="K94" s="21">
        <f t="shared" si="5"/>
        <v>0</v>
      </c>
      <c r="L94" s="6"/>
      <c r="M94" s="6"/>
    </row>
    <row r="95" spans="1:13" ht="44.25" customHeight="1" x14ac:dyDescent="0.25">
      <c r="A95" s="3">
        <v>93</v>
      </c>
      <c r="B95" s="9"/>
      <c r="C95" s="9"/>
      <c r="D95" s="5"/>
      <c r="E95" s="5"/>
      <c r="F95" s="21">
        <f t="shared" si="3"/>
        <v>0</v>
      </c>
      <c r="G95" s="19"/>
      <c r="H95" s="22">
        <f t="shared" si="4"/>
        <v>0</v>
      </c>
      <c r="I95" s="17"/>
      <c r="J95" s="3"/>
      <c r="K95" s="21">
        <f t="shared" si="5"/>
        <v>0</v>
      </c>
      <c r="L95" s="6"/>
      <c r="M95" s="6"/>
    </row>
    <row r="96" spans="1:13" ht="44.25" customHeight="1" x14ac:dyDescent="0.25">
      <c r="A96" s="3">
        <v>94</v>
      </c>
      <c r="B96" s="9"/>
      <c r="C96" s="9"/>
      <c r="D96" s="5"/>
      <c r="E96" s="5"/>
      <c r="F96" s="21">
        <f t="shared" si="3"/>
        <v>0</v>
      </c>
      <c r="G96" s="19"/>
      <c r="H96" s="22">
        <f t="shared" si="4"/>
        <v>0</v>
      </c>
      <c r="I96" s="17"/>
      <c r="J96" s="3"/>
      <c r="K96" s="21">
        <f t="shared" si="5"/>
        <v>0</v>
      </c>
      <c r="L96" s="6"/>
      <c r="M96" s="6"/>
    </row>
    <row r="97" spans="1:13" ht="44.25" customHeight="1" x14ac:dyDescent="0.25">
      <c r="A97" s="3">
        <v>95</v>
      </c>
      <c r="B97" s="9"/>
      <c r="C97" s="9"/>
      <c r="D97" s="5"/>
      <c r="E97" s="5"/>
      <c r="F97" s="21">
        <f t="shared" si="3"/>
        <v>0</v>
      </c>
      <c r="G97" s="19"/>
      <c r="H97" s="22">
        <f t="shared" si="4"/>
        <v>0</v>
      </c>
      <c r="I97" s="17"/>
      <c r="J97" s="3"/>
      <c r="K97" s="21">
        <f t="shared" si="5"/>
        <v>0</v>
      </c>
      <c r="L97" s="6"/>
      <c r="M97" s="6"/>
    </row>
    <row r="98" spans="1:13" ht="44.25" customHeight="1" x14ac:dyDescent="0.25">
      <c r="A98" s="3">
        <v>96</v>
      </c>
      <c r="B98" s="9"/>
      <c r="C98" s="9"/>
      <c r="D98" s="5"/>
      <c r="E98" s="5"/>
      <c r="F98" s="21">
        <f t="shared" si="3"/>
        <v>0</v>
      </c>
      <c r="G98" s="19"/>
      <c r="H98" s="22">
        <f t="shared" si="4"/>
        <v>0</v>
      </c>
      <c r="I98" s="17"/>
      <c r="J98" s="3"/>
      <c r="K98" s="21">
        <f t="shared" si="5"/>
        <v>0</v>
      </c>
      <c r="L98" s="6"/>
      <c r="M98" s="6"/>
    </row>
    <row r="99" spans="1:13" ht="44.25" customHeight="1" x14ac:dyDescent="0.25">
      <c r="A99" s="3">
        <v>97</v>
      </c>
      <c r="B99" s="9"/>
      <c r="C99" s="9"/>
      <c r="D99" s="5"/>
      <c r="E99" s="5"/>
      <c r="F99" s="21">
        <f t="shared" si="3"/>
        <v>0</v>
      </c>
      <c r="G99" s="19"/>
      <c r="H99" s="22">
        <f t="shared" si="4"/>
        <v>0</v>
      </c>
      <c r="I99" s="17"/>
      <c r="J99" s="3"/>
      <c r="K99" s="21">
        <f t="shared" si="5"/>
        <v>0</v>
      </c>
      <c r="L99" s="6"/>
      <c r="M99" s="6"/>
    </row>
    <row r="100" spans="1:13" ht="44.25" customHeight="1" x14ac:dyDescent="0.25">
      <c r="A100" s="3">
        <v>98</v>
      </c>
      <c r="B100" s="9"/>
      <c r="C100" s="9"/>
      <c r="D100" s="5"/>
      <c r="E100" s="5"/>
      <c r="F100" s="21">
        <f t="shared" si="3"/>
        <v>0</v>
      </c>
      <c r="G100" s="19"/>
      <c r="H100" s="22">
        <f t="shared" si="4"/>
        <v>0</v>
      </c>
      <c r="I100" s="17"/>
      <c r="J100" s="3"/>
      <c r="K100" s="21">
        <f t="shared" si="5"/>
        <v>0</v>
      </c>
      <c r="L100" s="6"/>
      <c r="M100" s="6"/>
    </row>
    <row r="101" spans="1:13" ht="44.25" customHeight="1" x14ac:dyDescent="0.25">
      <c r="A101" s="3">
        <v>99</v>
      </c>
      <c r="B101" s="9"/>
      <c r="C101" s="9"/>
      <c r="D101" s="5"/>
      <c r="E101" s="5"/>
      <c r="F101" s="21">
        <f t="shared" si="3"/>
        <v>0</v>
      </c>
      <c r="G101" s="19"/>
      <c r="H101" s="22">
        <f t="shared" si="4"/>
        <v>0</v>
      </c>
      <c r="I101" s="17"/>
      <c r="J101" s="3"/>
      <c r="K101" s="21">
        <f t="shared" si="5"/>
        <v>0</v>
      </c>
      <c r="L101" s="6"/>
      <c r="M101" s="6"/>
    </row>
    <row r="102" spans="1:13" ht="44.25" customHeight="1" x14ac:dyDescent="0.25">
      <c r="A102" s="3">
        <v>100</v>
      </c>
      <c r="B102" s="9"/>
      <c r="C102" s="9"/>
      <c r="D102" s="5"/>
      <c r="E102" s="5"/>
      <c r="F102" s="21">
        <f t="shared" si="3"/>
        <v>0</v>
      </c>
      <c r="G102" s="19"/>
      <c r="H102" s="22">
        <f t="shared" si="4"/>
        <v>0</v>
      </c>
      <c r="I102" s="17"/>
      <c r="J102" s="3"/>
      <c r="K102" s="21">
        <f t="shared" si="5"/>
        <v>0</v>
      </c>
      <c r="L102" s="6"/>
      <c r="M102" s="6"/>
    </row>
    <row r="103" spans="1:13" ht="44.25" customHeight="1" x14ac:dyDescent="0.25">
      <c r="A103" s="3">
        <v>101</v>
      </c>
      <c r="B103" s="9"/>
      <c r="C103" s="9"/>
      <c r="D103" s="5"/>
      <c r="E103" s="5"/>
      <c r="F103" s="21">
        <f t="shared" si="3"/>
        <v>0</v>
      </c>
      <c r="G103" s="19"/>
      <c r="H103" s="22">
        <f t="shared" si="4"/>
        <v>0</v>
      </c>
      <c r="I103" s="17"/>
      <c r="J103" s="3"/>
      <c r="K103" s="21">
        <f t="shared" si="5"/>
        <v>0</v>
      </c>
      <c r="L103" s="6"/>
      <c r="M103" s="6"/>
    </row>
    <row r="104" spans="1:13" ht="44.25" customHeight="1" x14ac:dyDescent="0.25">
      <c r="A104" s="3">
        <v>102</v>
      </c>
      <c r="B104" s="9"/>
      <c r="C104" s="9"/>
      <c r="D104" s="5"/>
      <c r="E104" s="5"/>
      <c r="F104" s="21">
        <f t="shared" si="3"/>
        <v>0</v>
      </c>
      <c r="G104" s="19"/>
      <c r="H104" s="22">
        <f t="shared" si="4"/>
        <v>0</v>
      </c>
      <c r="I104" s="17"/>
      <c r="J104" s="3"/>
      <c r="K104" s="21">
        <f t="shared" si="5"/>
        <v>0</v>
      </c>
      <c r="L104" s="6"/>
      <c r="M104" s="6"/>
    </row>
    <row r="105" spans="1:13" ht="44.25" customHeight="1" x14ac:dyDescent="0.25">
      <c r="A105" s="3">
        <v>103</v>
      </c>
      <c r="B105" s="9"/>
      <c r="C105" s="9"/>
      <c r="D105" s="5"/>
      <c r="E105" s="5"/>
      <c r="F105" s="21">
        <f t="shared" si="3"/>
        <v>0</v>
      </c>
      <c r="G105" s="19"/>
      <c r="H105" s="22">
        <f t="shared" si="4"/>
        <v>0</v>
      </c>
      <c r="I105" s="17"/>
      <c r="J105" s="3"/>
      <c r="K105" s="21">
        <f t="shared" si="5"/>
        <v>0</v>
      </c>
      <c r="L105" s="6"/>
      <c r="M105" s="6"/>
    </row>
    <row r="106" spans="1:13" ht="44.25" customHeight="1" x14ac:dyDescent="0.25">
      <c r="A106" s="3">
        <v>104</v>
      </c>
      <c r="B106" s="9"/>
      <c r="C106" s="9"/>
      <c r="D106" s="5"/>
      <c r="E106" s="5"/>
      <c r="F106" s="21">
        <f t="shared" si="3"/>
        <v>0</v>
      </c>
      <c r="G106" s="19"/>
      <c r="H106" s="22">
        <f t="shared" si="4"/>
        <v>0</v>
      </c>
      <c r="I106" s="17"/>
      <c r="J106" s="3"/>
      <c r="K106" s="21">
        <f t="shared" si="5"/>
        <v>0</v>
      </c>
      <c r="L106" s="6"/>
      <c r="M106" s="6"/>
    </row>
    <row r="107" spans="1:13" ht="44.25" customHeight="1" x14ac:dyDescent="0.25">
      <c r="A107" s="3">
        <v>105</v>
      </c>
      <c r="B107" s="9"/>
      <c r="C107" s="9"/>
      <c r="D107" s="5"/>
      <c r="E107" s="5"/>
      <c r="F107" s="21">
        <f t="shared" si="3"/>
        <v>0</v>
      </c>
      <c r="G107" s="19"/>
      <c r="H107" s="22">
        <f t="shared" si="4"/>
        <v>0</v>
      </c>
      <c r="I107" s="17"/>
      <c r="J107" s="3"/>
      <c r="K107" s="21">
        <f t="shared" si="5"/>
        <v>0</v>
      </c>
      <c r="L107" s="6"/>
      <c r="M107" s="6"/>
    </row>
    <row r="108" spans="1:13" ht="44.25" customHeight="1" x14ac:dyDescent="0.25">
      <c r="A108" s="3">
        <v>106</v>
      </c>
      <c r="B108" s="9"/>
      <c r="C108" s="9"/>
      <c r="D108" s="5"/>
      <c r="E108" s="5"/>
      <c r="F108" s="21">
        <f t="shared" si="3"/>
        <v>0</v>
      </c>
      <c r="G108" s="19"/>
      <c r="H108" s="22">
        <f t="shared" si="4"/>
        <v>0</v>
      </c>
      <c r="I108" s="17"/>
      <c r="J108" s="3"/>
      <c r="K108" s="21">
        <f t="shared" si="5"/>
        <v>0</v>
      </c>
      <c r="L108" s="6"/>
      <c r="M108" s="6"/>
    </row>
    <row r="109" spans="1:13" ht="44.25" customHeight="1" x14ac:dyDescent="0.25">
      <c r="A109" s="3">
        <v>107</v>
      </c>
      <c r="B109" s="9"/>
      <c r="C109" s="9"/>
      <c r="D109" s="5"/>
      <c r="E109" s="5"/>
      <c r="F109" s="21">
        <f t="shared" si="3"/>
        <v>0</v>
      </c>
      <c r="G109" s="19"/>
      <c r="H109" s="22">
        <f t="shared" si="4"/>
        <v>0</v>
      </c>
      <c r="I109" s="17"/>
      <c r="J109" s="3"/>
      <c r="K109" s="21">
        <f t="shared" si="5"/>
        <v>0</v>
      </c>
      <c r="L109" s="6"/>
      <c r="M109" s="6"/>
    </row>
    <row r="110" spans="1:13" ht="44.25" customHeight="1" x14ac:dyDescent="0.25">
      <c r="A110" s="3">
        <v>108</v>
      </c>
      <c r="B110" s="9"/>
      <c r="C110" s="9"/>
      <c r="D110" s="5"/>
      <c r="E110" s="5"/>
      <c r="F110" s="21">
        <f t="shared" si="3"/>
        <v>0</v>
      </c>
      <c r="G110" s="19"/>
      <c r="H110" s="22">
        <f t="shared" si="4"/>
        <v>0</v>
      </c>
      <c r="I110" s="17"/>
      <c r="J110" s="3"/>
      <c r="K110" s="21">
        <f t="shared" si="5"/>
        <v>0</v>
      </c>
      <c r="L110" s="6"/>
      <c r="M110" s="6"/>
    </row>
    <row r="111" spans="1:13" ht="44.25" customHeight="1" x14ac:dyDescent="0.25">
      <c r="A111" s="3">
        <v>109</v>
      </c>
      <c r="B111" s="9"/>
      <c r="C111" s="9"/>
      <c r="D111" s="5"/>
      <c r="E111" s="5"/>
      <c r="F111" s="21">
        <f t="shared" si="3"/>
        <v>0</v>
      </c>
      <c r="G111" s="19"/>
      <c r="H111" s="22">
        <f t="shared" si="4"/>
        <v>0</v>
      </c>
      <c r="I111" s="17"/>
      <c r="J111" s="3"/>
      <c r="K111" s="21">
        <f t="shared" si="5"/>
        <v>0</v>
      </c>
      <c r="L111" s="6"/>
      <c r="M111" s="6"/>
    </row>
    <row r="112" spans="1:13" ht="44.25" customHeight="1" x14ac:dyDescent="0.25">
      <c r="A112" s="3">
        <v>110</v>
      </c>
      <c r="B112" s="9"/>
      <c r="C112" s="9"/>
      <c r="D112" s="5"/>
      <c r="E112" s="5"/>
      <c r="F112" s="21">
        <f t="shared" si="3"/>
        <v>0</v>
      </c>
      <c r="G112" s="19"/>
      <c r="H112" s="22">
        <f t="shared" si="4"/>
        <v>0</v>
      </c>
      <c r="I112" s="17"/>
      <c r="J112" s="3"/>
      <c r="K112" s="21">
        <f t="shared" si="5"/>
        <v>0</v>
      </c>
      <c r="L112" s="6"/>
      <c r="M112" s="6"/>
    </row>
    <row r="113" spans="1:13" ht="44.25" customHeight="1" x14ac:dyDescent="0.25">
      <c r="A113" s="3">
        <v>111</v>
      </c>
      <c r="B113" s="9"/>
      <c r="C113" s="9"/>
      <c r="D113" s="5"/>
      <c r="E113" s="5"/>
      <c r="F113" s="21">
        <f t="shared" si="3"/>
        <v>0</v>
      </c>
      <c r="G113" s="19"/>
      <c r="H113" s="22">
        <f t="shared" si="4"/>
        <v>0</v>
      </c>
      <c r="I113" s="17"/>
      <c r="J113" s="3"/>
      <c r="K113" s="21">
        <f t="shared" si="5"/>
        <v>0</v>
      </c>
      <c r="L113" s="6"/>
      <c r="M113" s="6"/>
    </row>
    <row r="114" spans="1:13" ht="44.25" customHeight="1" x14ac:dyDescent="0.25">
      <c r="A114" s="3">
        <v>112</v>
      </c>
      <c r="B114" s="9"/>
      <c r="C114" s="9"/>
      <c r="D114" s="5"/>
      <c r="E114" s="5"/>
      <c r="F114" s="21">
        <f t="shared" si="3"/>
        <v>0</v>
      </c>
      <c r="G114" s="19"/>
      <c r="H114" s="22">
        <f t="shared" si="4"/>
        <v>0</v>
      </c>
      <c r="I114" s="17"/>
      <c r="J114" s="3"/>
      <c r="K114" s="21">
        <f t="shared" si="5"/>
        <v>0</v>
      </c>
      <c r="L114" s="6"/>
      <c r="M114" s="6"/>
    </row>
    <row r="115" spans="1:13" ht="44.25" customHeight="1" x14ac:dyDescent="0.25">
      <c r="A115" s="3">
        <v>113</v>
      </c>
      <c r="B115" s="9"/>
      <c r="C115" s="9"/>
      <c r="D115" s="5"/>
      <c r="E115" s="5"/>
      <c r="F115" s="21">
        <f t="shared" si="3"/>
        <v>0</v>
      </c>
      <c r="G115" s="19"/>
      <c r="H115" s="22">
        <f t="shared" si="4"/>
        <v>0</v>
      </c>
      <c r="I115" s="17"/>
      <c r="J115" s="3"/>
      <c r="K115" s="21">
        <f t="shared" si="5"/>
        <v>0</v>
      </c>
      <c r="L115" s="6"/>
      <c r="M115" s="6"/>
    </row>
    <row r="116" spans="1:13" ht="44.25" customHeight="1" x14ac:dyDescent="0.25">
      <c r="A116" s="3">
        <v>114</v>
      </c>
      <c r="B116" s="9"/>
      <c r="C116" s="9"/>
      <c r="D116" s="5"/>
      <c r="E116" s="5"/>
      <c r="F116" s="21">
        <f t="shared" si="3"/>
        <v>0</v>
      </c>
      <c r="G116" s="19"/>
      <c r="H116" s="22">
        <f t="shared" si="4"/>
        <v>0</v>
      </c>
      <c r="I116" s="17"/>
      <c r="J116" s="3"/>
      <c r="K116" s="21">
        <f t="shared" si="5"/>
        <v>0</v>
      </c>
      <c r="L116" s="6"/>
      <c r="M116" s="6"/>
    </row>
    <row r="117" spans="1:13" ht="44.25" customHeight="1" x14ac:dyDescent="0.25">
      <c r="A117" s="3">
        <v>115</v>
      </c>
      <c r="B117" s="9"/>
      <c r="C117" s="9"/>
      <c r="D117" s="5"/>
      <c r="E117" s="5"/>
      <c r="F117" s="21">
        <f t="shared" si="3"/>
        <v>0</v>
      </c>
      <c r="G117" s="19"/>
      <c r="H117" s="22">
        <f t="shared" si="4"/>
        <v>0</v>
      </c>
      <c r="I117" s="17"/>
      <c r="J117" s="3"/>
      <c r="K117" s="21">
        <f t="shared" si="5"/>
        <v>0</v>
      </c>
      <c r="L117" s="6"/>
      <c r="M117" s="6"/>
    </row>
    <row r="118" spans="1:13" ht="44.25" customHeight="1" x14ac:dyDescent="0.25">
      <c r="A118" s="3">
        <v>116</v>
      </c>
      <c r="B118" s="9"/>
      <c r="C118" s="9"/>
      <c r="D118" s="5"/>
      <c r="E118" s="5"/>
      <c r="F118" s="21">
        <f t="shared" si="3"/>
        <v>0</v>
      </c>
      <c r="G118" s="19"/>
      <c r="H118" s="22">
        <f t="shared" si="4"/>
        <v>0</v>
      </c>
      <c r="I118" s="17"/>
      <c r="J118" s="3"/>
      <c r="K118" s="21">
        <f t="shared" si="5"/>
        <v>0</v>
      </c>
      <c r="L118" s="6"/>
      <c r="M118" s="6"/>
    </row>
    <row r="119" spans="1:13" ht="44.25" customHeight="1" x14ac:dyDescent="0.25">
      <c r="A119" s="3">
        <v>117</v>
      </c>
      <c r="B119" s="9"/>
      <c r="C119" s="9"/>
      <c r="D119" s="5"/>
      <c r="E119" s="5"/>
      <c r="F119" s="21">
        <f t="shared" si="3"/>
        <v>0</v>
      </c>
      <c r="G119" s="19"/>
      <c r="H119" s="22">
        <f t="shared" si="4"/>
        <v>0</v>
      </c>
      <c r="I119" s="17"/>
      <c r="J119" s="3"/>
      <c r="K119" s="21">
        <f t="shared" si="5"/>
        <v>0</v>
      </c>
      <c r="L119" s="6"/>
      <c r="M119" s="6"/>
    </row>
    <row r="120" spans="1:13" ht="44.25" customHeight="1" x14ac:dyDescent="0.25">
      <c r="A120" s="3">
        <v>118</v>
      </c>
      <c r="B120" s="9"/>
      <c r="C120" s="9"/>
      <c r="D120" s="5"/>
      <c r="E120" s="5"/>
      <c r="F120" s="21">
        <f t="shared" si="3"/>
        <v>0</v>
      </c>
      <c r="G120" s="19"/>
      <c r="H120" s="22">
        <f t="shared" si="4"/>
        <v>0</v>
      </c>
      <c r="I120" s="17"/>
      <c r="J120" s="3"/>
      <c r="K120" s="21">
        <f t="shared" si="5"/>
        <v>0</v>
      </c>
      <c r="L120" s="6"/>
      <c r="M120" s="6"/>
    </row>
    <row r="121" spans="1:13" ht="44.25" customHeight="1" x14ac:dyDescent="0.25">
      <c r="A121" s="3">
        <v>119</v>
      </c>
      <c r="B121" s="9"/>
      <c r="C121" s="9"/>
      <c r="D121" s="5"/>
      <c r="E121" s="5"/>
      <c r="F121" s="21">
        <f t="shared" si="3"/>
        <v>0</v>
      </c>
      <c r="G121" s="19"/>
      <c r="H121" s="22">
        <f t="shared" si="4"/>
        <v>0</v>
      </c>
      <c r="I121" s="17"/>
      <c r="J121" s="3"/>
      <c r="K121" s="21">
        <f t="shared" si="5"/>
        <v>0</v>
      </c>
      <c r="L121" s="6"/>
      <c r="M121" s="6"/>
    </row>
    <row r="122" spans="1:13" ht="44.25" customHeight="1" x14ac:dyDescent="0.25">
      <c r="A122" s="3">
        <v>120</v>
      </c>
      <c r="B122" s="9"/>
      <c r="C122" s="9"/>
      <c r="D122" s="5"/>
      <c r="E122" s="5"/>
      <c r="F122" s="21">
        <f t="shared" si="3"/>
        <v>0</v>
      </c>
      <c r="G122" s="19"/>
      <c r="H122" s="22">
        <f t="shared" si="4"/>
        <v>0</v>
      </c>
      <c r="I122" s="17"/>
      <c r="J122" s="3"/>
      <c r="K122" s="21">
        <f t="shared" si="5"/>
        <v>0</v>
      </c>
      <c r="L122" s="6"/>
      <c r="M122" s="6"/>
    </row>
    <row r="123" spans="1:13" ht="44.25" customHeight="1" x14ac:dyDescent="0.25">
      <c r="A123" s="3">
        <v>121</v>
      </c>
      <c r="B123" s="9"/>
      <c r="C123" s="9"/>
      <c r="D123" s="5"/>
      <c r="E123" s="5"/>
      <c r="F123" s="21">
        <f t="shared" si="3"/>
        <v>0</v>
      </c>
      <c r="G123" s="19"/>
      <c r="H123" s="22">
        <f t="shared" si="4"/>
        <v>0</v>
      </c>
      <c r="I123" s="17"/>
      <c r="J123" s="3"/>
      <c r="K123" s="21">
        <f t="shared" si="5"/>
        <v>0</v>
      </c>
      <c r="L123" s="6"/>
      <c r="M123" s="6"/>
    </row>
    <row r="124" spans="1:13" ht="44.25" customHeight="1" x14ac:dyDescent="0.25">
      <c r="A124" s="3">
        <v>122</v>
      </c>
      <c r="B124" s="9"/>
      <c r="C124" s="9"/>
      <c r="D124" s="5"/>
      <c r="E124" s="5"/>
      <c r="F124" s="21">
        <f t="shared" si="3"/>
        <v>0</v>
      </c>
      <c r="G124" s="19"/>
      <c r="H124" s="22">
        <f t="shared" si="4"/>
        <v>0</v>
      </c>
      <c r="I124" s="17"/>
      <c r="J124" s="3"/>
      <c r="K124" s="21">
        <f t="shared" si="5"/>
        <v>0</v>
      </c>
      <c r="L124" s="6"/>
      <c r="M124" s="6"/>
    </row>
    <row r="125" spans="1:13" ht="44.25" customHeight="1" x14ac:dyDescent="0.25">
      <c r="A125" s="3">
        <v>123</v>
      </c>
      <c r="B125" s="9"/>
      <c r="C125" s="9"/>
      <c r="D125" s="5"/>
      <c r="E125" s="5"/>
      <c r="F125" s="21">
        <f t="shared" si="3"/>
        <v>0</v>
      </c>
      <c r="G125" s="19"/>
      <c r="H125" s="22">
        <f t="shared" si="4"/>
        <v>0</v>
      </c>
      <c r="I125" s="17"/>
      <c r="J125" s="3"/>
      <c r="K125" s="21">
        <f t="shared" si="5"/>
        <v>0</v>
      </c>
      <c r="L125" s="6"/>
      <c r="M125" s="6"/>
    </row>
    <row r="126" spans="1:13" ht="44.25" customHeight="1" x14ac:dyDescent="0.25">
      <c r="A126" s="3">
        <v>124</v>
      </c>
      <c r="B126" s="9"/>
      <c r="C126" s="9"/>
      <c r="D126" s="5"/>
      <c r="E126" s="5"/>
      <c r="F126" s="21">
        <f t="shared" si="3"/>
        <v>0</v>
      </c>
      <c r="G126" s="19"/>
      <c r="H126" s="22">
        <f t="shared" si="4"/>
        <v>0</v>
      </c>
      <c r="I126" s="17"/>
      <c r="J126" s="3"/>
      <c r="K126" s="21">
        <f t="shared" si="5"/>
        <v>0</v>
      </c>
      <c r="L126" s="6"/>
      <c r="M126" s="6"/>
    </row>
    <row r="127" spans="1:13" ht="44.25" customHeight="1" x14ac:dyDescent="0.25">
      <c r="A127" s="3">
        <v>125</v>
      </c>
      <c r="B127" s="9"/>
      <c r="C127" s="9"/>
      <c r="D127" s="5"/>
      <c r="E127" s="5"/>
      <c r="F127" s="21">
        <f t="shared" si="3"/>
        <v>0</v>
      </c>
      <c r="G127" s="19"/>
      <c r="H127" s="22">
        <f t="shared" si="4"/>
        <v>0</v>
      </c>
      <c r="I127" s="17"/>
      <c r="J127" s="3"/>
      <c r="K127" s="21">
        <f t="shared" si="5"/>
        <v>0</v>
      </c>
      <c r="L127" s="6"/>
      <c r="M127" s="6"/>
    </row>
    <row r="128" spans="1:13" ht="44.25" customHeight="1" x14ac:dyDescent="0.25">
      <c r="A128" s="3">
        <v>126</v>
      </c>
      <c r="B128" s="9"/>
      <c r="C128" s="9"/>
      <c r="D128" s="5"/>
      <c r="E128" s="5"/>
      <c r="F128" s="21">
        <f t="shared" si="3"/>
        <v>0</v>
      </c>
      <c r="G128" s="19"/>
      <c r="H128" s="22">
        <f t="shared" si="4"/>
        <v>0</v>
      </c>
      <c r="I128" s="17"/>
      <c r="J128" s="3"/>
      <c r="K128" s="21">
        <f t="shared" si="5"/>
        <v>0</v>
      </c>
      <c r="L128" s="6"/>
      <c r="M128" s="6"/>
    </row>
    <row r="129" spans="1:13" ht="44.25" customHeight="1" x14ac:dyDescent="0.25">
      <c r="A129" s="3">
        <v>127</v>
      </c>
      <c r="B129" s="9"/>
      <c r="C129" s="9"/>
      <c r="D129" s="5"/>
      <c r="E129" s="5"/>
      <c r="F129" s="21">
        <f t="shared" si="3"/>
        <v>0</v>
      </c>
      <c r="G129" s="19"/>
      <c r="H129" s="22">
        <f t="shared" si="4"/>
        <v>0</v>
      </c>
      <c r="I129" s="17"/>
      <c r="J129" s="3"/>
      <c r="K129" s="21">
        <f t="shared" si="5"/>
        <v>0</v>
      </c>
      <c r="L129" s="6"/>
      <c r="M129" s="6"/>
    </row>
    <row r="130" spans="1:13" ht="44.25" customHeight="1" x14ac:dyDescent="0.25">
      <c r="A130" s="3">
        <v>128</v>
      </c>
      <c r="B130" s="9"/>
      <c r="C130" s="9"/>
      <c r="D130" s="5"/>
      <c r="E130" s="5"/>
      <c r="F130" s="21">
        <f t="shared" si="3"/>
        <v>0</v>
      </c>
      <c r="G130" s="19"/>
      <c r="H130" s="22">
        <f t="shared" si="4"/>
        <v>0</v>
      </c>
      <c r="I130" s="17"/>
      <c r="J130" s="3"/>
      <c r="K130" s="21">
        <f t="shared" si="5"/>
        <v>0</v>
      </c>
      <c r="L130" s="6"/>
      <c r="M130" s="6"/>
    </row>
    <row r="131" spans="1:13" ht="44.25" customHeight="1" x14ac:dyDescent="0.25">
      <c r="A131" s="3">
        <v>129</v>
      </c>
      <c r="B131" s="9"/>
      <c r="C131" s="9"/>
      <c r="D131" s="5"/>
      <c r="E131" s="5"/>
      <c r="F131" s="21">
        <f t="shared" si="3"/>
        <v>0</v>
      </c>
      <c r="G131" s="19"/>
      <c r="H131" s="22">
        <f t="shared" si="4"/>
        <v>0</v>
      </c>
      <c r="I131" s="17"/>
      <c r="J131" s="3"/>
      <c r="K131" s="21">
        <f t="shared" si="5"/>
        <v>0</v>
      </c>
      <c r="L131" s="6"/>
      <c r="M131" s="6"/>
    </row>
    <row r="132" spans="1:13" ht="44.25" customHeight="1" x14ac:dyDescent="0.25">
      <c r="A132" s="3">
        <v>130</v>
      </c>
      <c r="B132" s="9"/>
      <c r="C132" s="9"/>
      <c r="D132" s="5"/>
      <c r="E132" s="5"/>
      <c r="F132" s="21">
        <f t="shared" ref="F132:F195" si="6">+I132-H132</f>
        <v>0</v>
      </c>
      <c r="G132" s="19"/>
      <c r="H132" s="22">
        <f t="shared" ref="H132:H195" si="7">+I132*G132/119</f>
        <v>0</v>
      </c>
      <c r="I132" s="17"/>
      <c r="J132" s="3"/>
      <c r="K132" s="21">
        <f t="shared" ref="K132:K195" si="8">+J132*F132</f>
        <v>0</v>
      </c>
      <c r="L132" s="6"/>
      <c r="M132" s="6"/>
    </row>
    <row r="133" spans="1:13" ht="44.25" customHeight="1" x14ac:dyDescent="0.25">
      <c r="A133" s="3">
        <v>131</v>
      </c>
      <c r="B133" s="9"/>
      <c r="C133" s="9"/>
      <c r="D133" s="5"/>
      <c r="E133" s="5"/>
      <c r="F133" s="21">
        <f t="shared" si="6"/>
        <v>0</v>
      </c>
      <c r="G133" s="19"/>
      <c r="H133" s="22">
        <f t="shared" si="7"/>
        <v>0</v>
      </c>
      <c r="I133" s="17"/>
      <c r="J133" s="3"/>
      <c r="K133" s="21">
        <f t="shared" si="8"/>
        <v>0</v>
      </c>
      <c r="L133" s="6"/>
      <c r="M133" s="6"/>
    </row>
    <row r="134" spans="1:13" ht="44.25" customHeight="1" x14ac:dyDescent="0.25">
      <c r="A134" s="3">
        <v>132</v>
      </c>
      <c r="B134" s="9"/>
      <c r="C134" s="9"/>
      <c r="D134" s="5"/>
      <c r="E134" s="5"/>
      <c r="F134" s="21">
        <f t="shared" si="6"/>
        <v>0</v>
      </c>
      <c r="G134" s="19"/>
      <c r="H134" s="22">
        <f t="shared" si="7"/>
        <v>0</v>
      </c>
      <c r="I134" s="17"/>
      <c r="J134" s="3"/>
      <c r="K134" s="21">
        <f t="shared" si="8"/>
        <v>0</v>
      </c>
      <c r="L134" s="6"/>
      <c r="M134" s="6"/>
    </row>
    <row r="135" spans="1:13" ht="44.25" customHeight="1" x14ac:dyDescent="0.25">
      <c r="A135" s="3">
        <v>133</v>
      </c>
      <c r="B135" s="9"/>
      <c r="C135" s="9"/>
      <c r="D135" s="5"/>
      <c r="E135" s="5"/>
      <c r="F135" s="21">
        <f t="shared" si="6"/>
        <v>0</v>
      </c>
      <c r="G135" s="19"/>
      <c r="H135" s="22">
        <f t="shared" si="7"/>
        <v>0</v>
      </c>
      <c r="I135" s="17"/>
      <c r="J135" s="3"/>
      <c r="K135" s="21">
        <f t="shared" si="8"/>
        <v>0</v>
      </c>
      <c r="L135" s="6"/>
      <c r="M135" s="6"/>
    </row>
    <row r="136" spans="1:13" ht="44.25" customHeight="1" x14ac:dyDescent="0.25">
      <c r="A136" s="3">
        <v>134</v>
      </c>
      <c r="B136" s="9"/>
      <c r="C136" s="9"/>
      <c r="D136" s="5"/>
      <c r="E136" s="5"/>
      <c r="F136" s="21">
        <f t="shared" si="6"/>
        <v>0</v>
      </c>
      <c r="G136" s="19"/>
      <c r="H136" s="22">
        <f t="shared" si="7"/>
        <v>0</v>
      </c>
      <c r="I136" s="17"/>
      <c r="J136" s="3"/>
      <c r="K136" s="21">
        <f t="shared" si="8"/>
        <v>0</v>
      </c>
      <c r="L136" s="6"/>
      <c r="M136" s="6"/>
    </row>
    <row r="137" spans="1:13" ht="44.25" customHeight="1" x14ac:dyDescent="0.25">
      <c r="A137" s="3">
        <v>135</v>
      </c>
      <c r="B137" s="9"/>
      <c r="C137" s="9"/>
      <c r="D137" s="5"/>
      <c r="E137" s="5"/>
      <c r="F137" s="21">
        <f t="shared" si="6"/>
        <v>0</v>
      </c>
      <c r="G137" s="19"/>
      <c r="H137" s="22">
        <f t="shared" si="7"/>
        <v>0</v>
      </c>
      <c r="I137" s="17"/>
      <c r="J137" s="3"/>
      <c r="K137" s="21">
        <f t="shared" si="8"/>
        <v>0</v>
      </c>
      <c r="L137" s="6"/>
      <c r="M137" s="6"/>
    </row>
    <row r="138" spans="1:13" ht="44.25" customHeight="1" x14ac:dyDescent="0.25">
      <c r="A138" s="3">
        <v>136</v>
      </c>
      <c r="B138" s="9"/>
      <c r="C138" s="9"/>
      <c r="D138" s="5"/>
      <c r="E138" s="5"/>
      <c r="F138" s="21">
        <f t="shared" si="6"/>
        <v>0</v>
      </c>
      <c r="G138" s="19"/>
      <c r="H138" s="22">
        <f t="shared" si="7"/>
        <v>0</v>
      </c>
      <c r="I138" s="17"/>
      <c r="J138" s="3"/>
      <c r="K138" s="21">
        <f t="shared" si="8"/>
        <v>0</v>
      </c>
      <c r="L138" s="6"/>
      <c r="M138" s="6"/>
    </row>
    <row r="139" spans="1:13" ht="44.25" customHeight="1" x14ac:dyDescent="0.25">
      <c r="A139" s="3">
        <v>137</v>
      </c>
      <c r="B139" s="9"/>
      <c r="C139" s="9"/>
      <c r="D139" s="5"/>
      <c r="E139" s="5"/>
      <c r="F139" s="21">
        <f t="shared" si="6"/>
        <v>0</v>
      </c>
      <c r="G139" s="19"/>
      <c r="H139" s="22">
        <f t="shared" si="7"/>
        <v>0</v>
      </c>
      <c r="I139" s="17"/>
      <c r="J139" s="3"/>
      <c r="K139" s="21">
        <f t="shared" si="8"/>
        <v>0</v>
      </c>
      <c r="L139" s="6"/>
      <c r="M139" s="6"/>
    </row>
    <row r="140" spans="1:13" ht="44.25" customHeight="1" x14ac:dyDescent="0.25">
      <c r="A140" s="3">
        <v>138</v>
      </c>
      <c r="B140" s="9"/>
      <c r="C140" s="9"/>
      <c r="D140" s="5"/>
      <c r="E140" s="5"/>
      <c r="F140" s="21">
        <f t="shared" si="6"/>
        <v>0</v>
      </c>
      <c r="G140" s="19"/>
      <c r="H140" s="22">
        <f t="shared" si="7"/>
        <v>0</v>
      </c>
      <c r="I140" s="17"/>
      <c r="J140" s="3"/>
      <c r="K140" s="21">
        <f t="shared" si="8"/>
        <v>0</v>
      </c>
      <c r="L140" s="6"/>
      <c r="M140" s="6"/>
    </row>
    <row r="141" spans="1:13" ht="44.25" customHeight="1" x14ac:dyDescent="0.25">
      <c r="A141" s="3">
        <v>139</v>
      </c>
      <c r="B141" s="9"/>
      <c r="C141" s="9"/>
      <c r="D141" s="5"/>
      <c r="E141" s="5"/>
      <c r="F141" s="21">
        <f t="shared" si="6"/>
        <v>0</v>
      </c>
      <c r="G141" s="19"/>
      <c r="H141" s="22">
        <f t="shared" si="7"/>
        <v>0</v>
      </c>
      <c r="I141" s="17"/>
      <c r="J141" s="3"/>
      <c r="K141" s="21">
        <f t="shared" si="8"/>
        <v>0</v>
      </c>
      <c r="L141" s="6"/>
      <c r="M141" s="6"/>
    </row>
    <row r="142" spans="1:13" ht="44.25" customHeight="1" x14ac:dyDescent="0.25">
      <c r="A142" s="3">
        <v>140</v>
      </c>
      <c r="B142" s="9"/>
      <c r="C142" s="9"/>
      <c r="D142" s="5"/>
      <c r="E142" s="5"/>
      <c r="F142" s="21">
        <f t="shared" si="6"/>
        <v>0</v>
      </c>
      <c r="G142" s="19"/>
      <c r="H142" s="22">
        <f t="shared" si="7"/>
        <v>0</v>
      </c>
      <c r="I142" s="17"/>
      <c r="J142" s="3"/>
      <c r="K142" s="21">
        <f t="shared" si="8"/>
        <v>0</v>
      </c>
      <c r="L142" s="6"/>
      <c r="M142" s="6"/>
    </row>
    <row r="143" spans="1:13" ht="44.25" customHeight="1" x14ac:dyDescent="0.25">
      <c r="A143" s="3">
        <v>141</v>
      </c>
      <c r="B143" s="9"/>
      <c r="C143" s="9"/>
      <c r="D143" s="5"/>
      <c r="E143" s="5"/>
      <c r="F143" s="21">
        <f t="shared" si="6"/>
        <v>0</v>
      </c>
      <c r="G143" s="19"/>
      <c r="H143" s="22">
        <f t="shared" si="7"/>
        <v>0</v>
      </c>
      <c r="I143" s="17"/>
      <c r="J143" s="3"/>
      <c r="K143" s="21">
        <f t="shared" si="8"/>
        <v>0</v>
      </c>
      <c r="L143" s="6"/>
      <c r="M143" s="6"/>
    </row>
    <row r="144" spans="1:13" ht="44.25" customHeight="1" x14ac:dyDescent="0.25">
      <c r="A144" s="3">
        <v>142</v>
      </c>
      <c r="B144" s="9"/>
      <c r="C144" s="9"/>
      <c r="D144" s="5"/>
      <c r="E144" s="5"/>
      <c r="F144" s="21">
        <f t="shared" si="6"/>
        <v>0</v>
      </c>
      <c r="G144" s="19"/>
      <c r="H144" s="22">
        <f t="shared" si="7"/>
        <v>0</v>
      </c>
      <c r="I144" s="17"/>
      <c r="J144" s="3"/>
      <c r="K144" s="21">
        <f t="shared" si="8"/>
        <v>0</v>
      </c>
      <c r="L144" s="6"/>
      <c r="M144" s="6"/>
    </row>
    <row r="145" spans="1:13" ht="44.25" customHeight="1" x14ac:dyDescent="0.25">
      <c r="A145" s="3">
        <v>143</v>
      </c>
      <c r="B145" s="9"/>
      <c r="C145" s="9"/>
      <c r="D145" s="5"/>
      <c r="E145" s="5"/>
      <c r="F145" s="21">
        <f t="shared" si="6"/>
        <v>0</v>
      </c>
      <c r="G145" s="19"/>
      <c r="H145" s="22">
        <f t="shared" si="7"/>
        <v>0</v>
      </c>
      <c r="I145" s="17"/>
      <c r="J145" s="3"/>
      <c r="K145" s="21">
        <f t="shared" si="8"/>
        <v>0</v>
      </c>
      <c r="L145" s="6"/>
      <c r="M145" s="6"/>
    </row>
    <row r="146" spans="1:13" ht="44.25" customHeight="1" x14ac:dyDescent="0.25">
      <c r="A146" s="3">
        <v>144</v>
      </c>
      <c r="B146" s="9"/>
      <c r="C146" s="9"/>
      <c r="D146" s="5"/>
      <c r="E146" s="5"/>
      <c r="F146" s="21">
        <f t="shared" si="6"/>
        <v>0</v>
      </c>
      <c r="G146" s="19"/>
      <c r="H146" s="22">
        <f t="shared" si="7"/>
        <v>0</v>
      </c>
      <c r="I146" s="17"/>
      <c r="J146" s="3"/>
      <c r="K146" s="21">
        <f t="shared" si="8"/>
        <v>0</v>
      </c>
      <c r="L146" s="6"/>
      <c r="M146" s="6"/>
    </row>
    <row r="147" spans="1:13" ht="44.25" customHeight="1" x14ac:dyDescent="0.25">
      <c r="A147" s="3">
        <v>145</v>
      </c>
      <c r="B147" s="9"/>
      <c r="C147" s="9"/>
      <c r="D147" s="5"/>
      <c r="E147" s="5"/>
      <c r="F147" s="21">
        <f t="shared" si="6"/>
        <v>0</v>
      </c>
      <c r="G147" s="19"/>
      <c r="H147" s="22">
        <f t="shared" si="7"/>
        <v>0</v>
      </c>
      <c r="I147" s="17"/>
      <c r="J147" s="3"/>
      <c r="K147" s="21">
        <f t="shared" si="8"/>
        <v>0</v>
      </c>
      <c r="L147" s="6"/>
      <c r="M147" s="6"/>
    </row>
    <row r="148" spans="1:13" ht="44.25" customHeight="1" x14ac:dyDescent="0.25">
      <c r="A148" s="3">
        <v>146</v>
      </c>
      <c r="B148" s="9"/>
      <c r="C148" s="9"/>
      <c r="D148" s="5"/>
      <c r="E148" s="5"/>
      <c r="F148" s="21">
        <f t="shared" si="6"/>
        <v>0</v>
      </c>
      <c r="G148" s="19"/>
      <c r="H148" s="22">
        <f t="shared" si="7"/>
        <v>0</v>
      </c>
      <c r="I148" s="17"/>
      <c r="J148" s="3"/>
      <c r="K148" s="21">
        <f t="shared" si="8"/>
        <v>0</v>
      </c>
      <c r="L148" s="6"/>
      <c r="M148" s="6"/>
    </row>
    <row r="149" spans="1:13" ht="44.25" customHeight="1" x14ac:dyDescent="0.25">
      <c r="A149" s="3">
        <v>147</v>
      </c>
      <c r="B149" s="9"/>
      <c r="C149" s="9"/>
      <c r="D149" s="5"/>
      <c r="E149" s="5"/>
      <c r="F149" s="21">
        <f t="shared" si="6"/>
        <v>0</v>
      </c>
      <c r="G149" s="19"/>
      <c r="H149" s="22">
        <f t="shared" si="7"/>
        <v>0</v>
      </c>
      <c r="I149" s="17"/>
      <c r="J149" s="3"/>
      <c r="K149" s="21">
        <f t="shared" si="8"/>
        <v>0</v>
      </c>
      <c r="L149" s="6"/>
      <c r="M149" s="6"/>
    </row>
    <row r="150" spans="1:13" ht="44.25" customHeight="1" x14ac:dyDescent="0.25">
      <c r="A150" s="3">
        <v>148</v>
      </c>
      <c r="B150" s="9"/>
      <c r="C150" s="9"/>
      <c r="D150" s="5"/>
      <c r="E150" s="5"/>
      <c r="F150" s="21">
        <f t="shared" si="6"/>
        <v>0</v>
      </c>
      <c r="G150" s="19"/>
      <c r="H150" s="22">
        <f t="shared" si="7"/>
        <v>0</v>
      </c>
      <c r="I150" s="17"/>
      <c r="J150" s="3"/>
      <c r="K150" s="21">
        <f t="shared" si="8"/>
        <v>0</v>
      </c>
      <c r="L150" s="6"/>
      <c r="M150" s="6"/>
    </row>
    <row r="151" spans="1:13" ht="44.25" customHeight="1" x14ac:dyDescent="0.25">
      <c r="A151" s="3">
        <v>149</v>
      </c>
      <c r="B151" s="9"/>
      <c r="C151" s="9"/>
      <c r="D151" s="5"/>
      <c r="E151" s="5"/>
      <c r="F151" s="21">
        <f t="shared" si="6"/>
        <v>0</v>
      </c>
      <c r="G151" s="19"/>
      <c r="H151" s="22">
        <f t="shared" si="7"/>
        <v>0</v>
      </c>
      <c r="I151" s="17"/>
      <c r="J151" s="3"/>
      <c r="K151" s="21">
        <f t="shared" si="8"/>
        <v>0</v>
      </c>
      <c r="L151" s="6"/>
      <c r="M151" s="6"/>
    </row>
    <row r="152" spans="1:13" ht="44.25" customHeight="1" x14ac:dyDescent="0.25">
      <c r="A152" s="3">
        <v>150</v>
      </c>
      <c r="B152" s="9"/>
      <c r="C152" s="9"/>
      <c r="D152" s="5"/>
      <c r="E152" s="5"/>
      <c r="F152" s="21">
        <f t="shared" si="6"/>
        <v>0</v>
      </c>
      <c r="G152" s="19"/>
      <c r="H152" s="22">
        <f t="shared" si="7"/>
        <v>0</v>
      </c>
      <c r="I152" s="17"/>
      <c r="J152" s="3"/>
      <c r="K152" s="21">
        <f t="shared" si="8"/>
        <v>0</v>
      </c>
      <c r="L152" s="6"/>
      <c r="M152" s="6"/>
    </row>
    <row r="153" spans="1:13" ht="44.25" customHeight="1" x14ac:dyDescent="0.25">
      <c r="A153" s="3">
        <v>151</v>
      </c>
      <c r="B153" s="9"/>
      <c r="C153" s="9"/>
      <c r="D153" s="5"/>
      <c r="E153" s="5"/>
      <c r="F153" s="21">
        <f t="shared" si="6"/>
        <v>0</v>
      </c>
      <c r="G153" s="19"/>
      <c r="H153" s="22">
        <f t="shared" si="7"/>
        <v>0</v>
      </c>
      <c r="I153" s="17"/>
      <c r="J153" s="3"/>
      <c r="K153" s="21">
        <f t="shared" si="8"/>
        <v>0</v>
      </c>
      <c r="L153" s="6"/>
      <c r="M153" s="6"/>
    </row>
    <row r="154" spans="1:13" ht="44.25" customHeight="1" x14ac:dyDescent="0.25">
      <c r="A154" s="3">
        <v>152</v>
      </c>
      <c r="B154" s="9"/>
      <c r="C154" s="9"/>
      <c r="D154" s="5"/>
      <c r="E154" s="5"/>
      <c r="F154" s="21">
        <f t="shared" si="6"/>
        <v>0</v>
      </c>
      <c r="G154" s="19"/>
      <c r="H154" s="22">
        <f t="shared" si="7"/>
        <v>0</v>
      </c>
      <c r="I154" s="17"/>
      <c r="J154" s="3"/>
      <c r="K154" s="21">
        <f t="shared" si="8"/>
        <v>0</v>
      </c>
      <c r="L154" s="6"/>
      <c r="M154" s="6"/>
    </row>
    <row r="155" spans="1:13" ht="44.25" customHeight="1" x14ac:dyDescent="0.25">
      <c r="A155" s="3">
        <v>153</v>
      </c>
      <c r="B155" s="9"/>
      <c r="C155" s="9"/>
      <c r="D155" s="5"/>
      <c r="E155" s="5"/>
      <c r="F155" s="21">
        <f t="shared" si="6"/>
        <v>0</v>
      </c>
      <c r="G155" s="19"/>
      <c r="H155" s="22">
        <f t="shared" si="7"/>
        <v>0</v>
      </c>
      <c r="I155" s="17"/>
      <c r="J155" s="3"/>
      <c r="K155" s="21">
        <f t="shared" si="8"/>
        <v>0</v>
      </c>
      <c r="L155" s="6"/>
      <c r="M155" s="6"/>
    </row>
    <row r="156" spans="1:13" ht="44.25" customHeight="1" x14ac:dyDescent="0.25">
      <c r="A156" s="3">
        <v>154</v>
      </c>
      <c r="B156" s="9"/>
      <c r="C156" s="9"/>
      <c r="D156" s="5"/>
      <c r="E156" s="5"/>
      <c r="F156" s="21">
        <f t="shared" si="6"/>
        <v>0</v>
      </c>
      <c r="G156" s="19"/>
      <c r="H156" s="22">
        <f t="shared" si="7"/>
        <v>0</v>
      </c>
      <c r="I156" s="17"/>
      <c r="J156" s="3"/>
      <c r="K156" s="21">
        <f t="shared" si="8"/>
        <v>0</v>
      </c>
      <c r="L156" s="6"/>
      <c r="M156" s="6"/>
    </row>
    <row r="157" spans="1:13" ht="44.25" customHeight="1" x14ac:dyDescent="0.25">
      <c r="A157" s="3">
        <v>155</v>
      </c>
      <c r="B157" s="9"/>
      <c r="C157" s="9"/>
      <c r="D157" s="5"/>
      <c r="E157" s="5"/>
      <c r="F157" s="21">
        <f t="shared" si="6"/>
        <v>0</v>
      </c>
      <c r="G157" s="19"/>
      <c r="H157" s="22">
        <f t="shared" si="7"/>
        <v>0</v>
      </c>
      <c r="I157" s="17"/>
      <c r="J157" s="3"/>
      <c r="K157" s="21">
        <f t="shared" si="8"/>
        <v>0</v>
      </c>
      <c r="L157" s="6"/>
      <c r="M157" s="6"/>
    </row>
    <row r="158" spans="1:13" ht="44.25" customHeight="1" x14ac:dyDescent="0.25">
      <c r="A158" s="3">
        <v>156</v>
      </c>
      <c r="B158" s="9"/>
      <c r="C158" s="9"/>
      <c r="D158" s="5"/>
      <c r="E158" s="5"/>
      <c r="F158" s="21">
        <f t="shared" si="6"/>
        <v>0</v>
      </c>
      <c r="G158" s="19"/>
      <c r="H158" s="22">
        <f t="shared" si="7"/>
        <v>0</v>
      </c>
      <c r="I158" s="17"/>
      <c r="J158" s="3"/>
      <c r="K158" s="21">
        <f t="shared" si="8"/>
        <v>0</v>
      </c>
      <c r="L158" s="6"/>
      <c r="M158" s="6"/>
    </row>
    <row r="159" spans="1:13" ht="44.25" customHeight="1" x14ac:dyDescent="0.25">
      <c r="A159" s="3">
        <v>157</v>
      </c>
      <c r="B159" s="9"/>
      <c r="C159" s="9"/>
      <c r="D159" s="5"/>
      <c r="E159" s="5"/>
      <c r="F159" s="21">
        <f t="shared" si="6"/>
        <v>0</v>
      </c>
      <c r="G159" s="19"/>
      <c r="H159" s="22">
        <f t="shared" si="7"/>
        <v>0</v>
      </c>
      <c r="I159" s="17"/>
      <c r="J159" s="3"/>
      <c r="K159" s="21">
        <f t="shared" si="8"/>
        <v>0</v>
      </c>
      <c r="L159" s="6"/>
      <c r="M159" s="6"/>
    </row>
    <row r="160" spans="1:13" ht="44.25" customHeight="1" x14ac:dyDescent="0.25">
      <c r="A160" s="3">
        <v>158</v>
      </c>
      <c r="B160" s="9"/>
      <c r="C160" s="9"/>
      <c r="D160" s="5"/>
      <c r="E160" s="5"/>
      <c r="F160" s="21">
        <f t="shared" si="6"/>
        <v>0</v>
      </c>
      <c r="G160" s="19"/>
      <c r="H160" s="22">
        <f t="shared" si="7"/>
        <v>0</v>
      </c>
      <c r="I160" s="17"/>
      <c r="J160" s="3"/>
      <c r="K160" s="21">
        <f t="shared" si="8"/>
        <v>0</v>
      </c>
      <c r="L160" s="6"/>
      <c r="M160" s="6"/>
    </row>
    <row r="161" spans="1:13" ht="44.25" customHeight="1" x14ac:dyDescent="0.25">
      <c r="A161" s="3">
        <v>159</v>
      </c>
      <c r="B161" s="9"/>
      <c r="C161" s="9"/>
      <c r="D161" s="5"/>
      <c r="E161" s="5"/>
      <c r="F161" s="21">
        <f t="shared" si="6"/>
        <v>0</v>
      </c>
      <c r="G161" s="19"/>
      <c r="H161" s="22">
        <f t="shared" si="7"/>
        <v>0</v>
      </c>
      <c r="I161" s="17"/>
      <c r="J161" s="3"/>
      <c r="K161" s="21">
        <f t="shared" si="8"/>
        <v>0</v>
      </c>
      <c r="L161" s="6"/>
      <c r="M161" s="6"/>
    </row>
    <row r="162" spans="1:13" ht="44.25" customHeight="1" x14ac:dyDescent="0.25">
      <c r="A162" s="3">
        <v>160</v>
      </c>
      <c r="B162" s="9"/>
      <c r="C162" s="9"/>
      <c r="D162" s="5"/>
      <c r="E162" s="5"/>
      <c r="F162" s="21">
        <f t="shared" si="6"/>
        <v>0</v>
      </c>
      <c r="G162" s="19"/>
      <c r="H162" s="22">
        <f t="shared" si="7"/>
        <v>0</v>
      </c>
      <c r="I162" s="17"/>
      <c r="J162" s="3"/>
      <c r="K162" s="21">
        <f t="shared" si="8"/>
        <v>0</v>
      </c>
      <c r="L162" s="6"/>
      <c r="M162" s="6"/>
    </row>
    <row r="163" spans="1:13" ht="44.25" customHeight="1" x14ac:dyDescent="0.25">
      <c r="A163" s="3">
        <v>161</v>
      </c>
      <c r="B163" s="9"/>
      <c r="C163" s="9"/>
      <c r="D163" s="5"/>
      <c r="E163" s="5"/>
      <c r="F163" s="21">
        <f t="shared" si="6"/>
        <v>0</v>
      </c>
      <c r="G163" s="19"/>
      <c r="H163" s="22">
        <f t="shared" si="7"/>
        <v>0</v>
      </c>
      <c r="I163" s="17"/>
      <c r="J163" s="3"/>
      <c r="K163" s="21">
        <f t="shared" si="8"/>
        <v>0</v>
      </c>
      <c r="L163" s="6"/>
      <c r="M163" s="6"/>
    </row>
    <row r="164" spans="1:13" ht="44.25" customHeight="1" x14ac:dyDescent="0.25">
      <c r="A164" s="3">
        <v>162</v>
      </c>
      <c r="B164" s="9"/>
      <c r="C164" s="9"/>
      <c r="D164" s="5"/>
      <c r="E164" s="5"/>
      <c r="F164" s="21">
        <f t="shared" si="6"/>
        <v>0</v>
      </c>
      <c r="G164" s="19"/>
      <c r="H164" s="22">
        <f t="shared" si="7"/>
        <v>0</v>
      </c>
      <c r="I164" s="17"/>
      <c r="J164" s="3"/>
      <c r="K164" s="21">
        <f t="shared" si="8"/>
        <v>0</v>
      </c>
      <c r="L164" s="6"/>
      <c r="M164" s="6"/>
    </row>
    <row r="165" spans="1:13" ht="44.25" customHeight="1" x14ac:dyDescent="0.25">
      <c r="A165" s="3">
        <v>163</v>
      </c>
      <c r="B165" s="9"/>
      <c r="C165" s="9"/>
      <c r="D165" s="5"/>
      <c r="E165" s="5"/>
      <c r="F165" s="21">
        <f t="shared" si="6"/>
        <v>0</v>
      </c>
      <c r="G165" s="19"/>
      <c r="H165" s="22">
        <f t="shared" si="7"/>
        <v>0</v>
      </c>
      <c r="I165" s="17"/>
      <c r="J165" s="3"/>
      <c r="K165" s="21">
        <f t="shared" si="8"/>
        <v>0</v>
      </c>
      <c r="L165" s="6"/>
      <c r="M165" s="6"/>
    </row>
    <row r="166" spans="1:13" ht="44.25" customHeight="1" x14ac:dyDescent="0.25">
      <c r="A166" s="3">
        <v>164</v>
      </c>
      <c r="B166" s="9"/>
      <c r="C166" s="9"/>
      <c r="D166" s="5"/>
      <c r="E166" s="5"/>
      <c r="F166" s="21">
        <f t="shared" si="6"/>
        <v>0</v>
      </c>
      <c r="G166" s="19"/>
      <c r="H166" s="22">
        <f t="shared" si="7"/>
        <v>0</v>
      </c>
      <c r="I166" s="17"/>
      <c r="J166" s="3"/>
      <c r="K166" s="21">
        <f t="shared" si="8"/>
        <v>0</v>
      </c>
      <c r="L166" s="6"/>
      <c r="M166" s="6"/>
    </row>
    <row r="167" spans="1:13" ht="44.25" customHeight="1" x14ac:dyDescent="0.25">
      <c r="A167" s="3">
        <v>165</v>
      </c>
      <c r="B167" s="9"/>
      <c r="C167" s="9"/>
      <c r="D167" s="5"/>
      <c r="E167" s="5"/>
      <c r="F167" s="21">
        <f t="shared" si="6"/>
        <v>0</v>
      </c>
      <c r="G167" s="19"/>
      <c r="H167" s="22">
        <f t="shared" si="7"/>
        <v>0</v>
      </c>
      <c r="I167" s="17"/>
      <c r="J167" s="3"/>
      <c r="K167" s="21">
        <f t="shared" si="8"/>
        <v>0</v>
      </c>
      <c r="L167" s="6"/>
      <c r="M167" s="6"/>
    </row>
    <row r="168" spans="1:13" ht="44.25" customHeight="1" x14ac:dyDescent="0.25">
      <c r="A168" s="3">
        <v>166</v>
      </c>
      <c r="B168" s="9"/>
      <c r="C168" s="9"/>
      <c r="D168" s="5"/>
      <c r="E168" s="5"/>
      <c r="F168" s="21">
        <f t="shared" si="6"/>
        <v>0</v>
      </c>
      <c r="G168" s="19"/>
      <c r="H168" s="22">
        <f t="shared" si="7"/>
        <v>0</v>
      </c>
      <c r="I168" s="17"/>
      <c r="J168" s="3"/>
      <c r="K168" s="21">
        <f t="shared" si="8"/>
        <v>0</v>
      </c>
      <c r="L168" s="6"/>
      <c r="M168" s="6"/>
    </row>
    <row r="169" spans="1:13" ht="44.25" customHeight="1" x14ac:dyDescent="0.25">
      <c r="A169" s="3">
        <v>167</v>
      </c>
      <c r="B169" s="9"/>
      <c r="C169" s="9"/>
      <c r="D169" s="5"/>
      <c r="E169" s="5"/>
      <c r="F169" s="21">
        <f t="shared" si="6"/>
        <v>0</v>
      </c>
      <c r="G169" s="19"/>
      <c r="H169" s="22">
        <f t="shared" si="7"/>
        <v>0</v>
      </c>
      <c r="I169" s="17"/>
      <c r="J169" s="3"/>
      <c r="K169" s="21">
        <f t="shared" si="8"/>
        <v>0</v>
      </c>
      <c r="L169" s="6"/>
      <c r="M169" s="6"/>
    </row>
    <row r="170" spans="1:13" ht="44.25" customHeight="1" x14ac:dyDescent="0.25">
      <c r="A170" s="3">
        <v>168</v>
      </c>
      <c r="B170" s="9"/>
      <c r="C170" s="9"/>
      <c r="D170" s="5"/>
      <c r="E170" s="5"/>
      <c r="F170" s="21">
        <f t="shared" si="6"/>
        <v>0</v>
      </c>
      <c r="G170" s="19"/>
      <c r="H170" s="22">
        <f t="shared" si="7"/>
        <v>0</v>
      </c>
      <c r="I170" s="17"/>
      <c r="J170" s="3"/>
      <c r="K170" s="21">
        <f t="shared" si="8"/>
        <v>0</v>
      </c>
      <c r="L170" s="6"/>
      <c r="M170" s="6"/>
    </row>
    <row r="171" spans="1:13" ht="44.25" customHeight="1" x14ac:dyDescent="0.25">
      <c r="A171" s="3">
        <v>169</v>
      </c>
      <c r="B171" s="9"/>
      <c r="C171" s="9"/>
      <c r="D171" s="5"/>
      <c r="E171" s="5"/>
      <c r="F171" s="21">
        <f t="shared" si="6"/>
        <v>0</v>
      </c>
      <c r="G171" s="19"/>
      <c r="H171" s="22">
        <f t="shared" si="7"/>
        <v>0</v>
      </c>
      <c r="I171" s="17"/>
      <c r="J171" s="3"/>
      <c r="K171" s="21">
        <f t="shared" si="8"/>
        <v>0</v>
      </c>
      <c r="L171" s="6"/>
      <c r="M171" s="6"/>
    </row>
    <row r="172" spans="1:13" ht="44.25" customHeight="1" x14ac:dyDescent="0.25">
      <c r="A172" s="3">
        <v>170</v>
      </c>
      <c r="B172" s="9"/>
      <c r="C172" s="9"/>
      <c r="D172" s="5"/>
      <c r="E172" s="5"/>
      <c r="F172" s="21">
        <f t="shared" si="6"/>
        <v>0</v>
      </c>
      <c r="G172" s="19"/>
      <c r="H172" s="22">
        <f t="shared" si="7"/>
        <v>0</v>
      </c>
      <c r="I172" s="17"/>
      <c r="J172" s="3"/>
      <c r="K172" s="21">
        <f t="shared" si="8"/>
        <v>0</v>
      </c>
      <c r="L172" s="6"/>
      <c r="M172" s="6"/>
    </row>
    <row r="173" spans="1:13" ht="44.25" customHeight="1" x14ac:dyDescent="0.25">
      <c r="A173" s="3">
        <v>171</v>
      </c>
      <c r="B173" s="9"/>
      <c r="C173" s="9"/>
      <c r="D173" s="5"/>
      <c r="E173" s="5"/>
      <c r="F173" s="21">
        <f t="shared" si="6"/>
        <v>0</v>
      </c>
      <c r="G173" s="19"/>
      <c r="H173" s="22">
        <f t="shared" si="7"/>
        <v>0</v>
      </c>
      <c r="I173" s="17"/>
      <c r="J173" s="3"/>
      <c r="K173" s="21">
        <f t="shared" si="8"/>
        <v>0</v>
      </c>
      <c r="L173" s="6"/>
      <c r="M173" s="6"/>
    </row>
    <row r="174" spans="1:13" ht="44.25" customHeight="1" x14ac:dyDescent="0.25">
      <c r="A174" s="3">
        <v>172</v>
      </c>
      <c r="B174" s="9"/>
      <c r="C174" s="9"/>
      <c r="D174" s="5"/>
      <c r="E174" s="5"/>
      <c r="F174" s="21">
        <f t="shared" si="6"/>
        <v>0</v>
      </c>
      <c r="G174" s="19"/>
      <c r="H174" s="22">
        <f t="shared" si="7"/>
        <v>0</v>
      </c>
      <c r="I174" s="17"/>
      <c r="J174" s="3"/>
      <c r="K174" s="21">
        <f t="shared" si="8"/>
        <v>0</v>
      </c>
      <c r="L174" s="6"/>
      <c r="M174" s="6"/>
    </row>
    <row r="175" spans="1:13" ht="44.25" customHeight="1" x14ac:dyDescent="0.25">
      <c r="A175" s="3">
        <v>173</v>
      </c>
      <c r="B175" s="9"/>
      <c r="C175" s="9"/>
      <c r="D175" s="5"/>
      <c r="E175" s="5"/>
      <c r="F175" s="21">
        <f t="shared" si="6"/>
        <v>0</v>
      </c>
      <c r="G175" s="19"/>
      <c r="H175" s="22">
        <f t="shared" si="7"/>
        <v>0</v>
      </c>
      <c r="I175" s="17"/>
      <c r="J175" s="3"/>
      <c r="K175" s="21">
        <f t="shared" si="8"/>
        <v>0</v>
      </c>
      <c r="L175" s="6"/>
      <c r="M175" s="6"/>
    </row>
    <row r="176" spans="1:13" ht="44.25" customHeight="1" x14ac:dyDescent="0.25">
      <c r="A176" s="3">
        <v>174</v>
      </c>
      <c r="B176" s="9"/>
      <c r="C176" s="9"/>
      <c r="D176" s="5"/>
      <c r="E176" s="5"/>
      <c r="F176" s="21">
        <f t="shared" si="6"/>
        <v>0</v>
      </c>
      <c r="G176" s="19"/>
      <c r="H176" s="22">
        <f t="shared" si="7"/>
        <v>0</v>
      </c>
      <c r="I176" s="17"/>
      <c r="J176" s="3"/>
      <c r="K176" s="21">
        <f t="shared" si="8"/>
        <v>0</v>
      </c>
      <c r="L176" s="6"/>
      <c r="M176" s="6"/>
    </row>
    <row r="177" spans="1:13" ht="44.25" customHeight="1" x14ac:dyDescent="0.25">
      <c r="A177" s="3">
        <v>175</v>
      </c>
      <c r="B177" s="9"/>
      <c r="C177" s="9"/>
      <c r="D177" s="5"/>
      <c r="E177" s="5"/>
      <c r="F177" s="21">
        <f t="shared" si="6"/>
        <v>0</v>
      </c>
      <c r="G177" s="19"/>
      <c r="H177" s="22">
        <f t="shared" si="7"/>
        <v>0</v>
      </c>
      <c r="I177" s="17"/>
      <c r="J177" s="3"/>
      <c r="K177" s="21">
        <f t="shared" si="8"/>
        <v>0</v>
      </c>
      <c r="L177" s="6"/>
      <c r="M177" s="6"/>
    </row>
    <row r="178" spans="1:13" ht="44.25" customHeight="1" x14ac:dyDescent="0.25">
      <c r="A178" s="3">
        <v>176</v>
      </c>
      <c r="B178" s="9"/>
      <c r="C178" s="9"/>
      <c r="D178" s="5"/>
      <c r="E178" s="5"/>
      <c r="F178" s="21">
        <f t="shared" si="6"/>
        <v>0</v>
      </c>
      <c r="G178" s="19"/>
      <c r="H178" s="22">
        <f t="shared" si="7"/>
        <v>0</v>
      </c>
      <c r="I178" s="17"/>
      <c r="J178" s="3"/>
      <c r="K178" s="21">
        <f t="shared" si="8"/>
        <v>0</v>
      </c>
      <c r="L178" s="6"/>
      <c r="M178" s="6"/>
    </row>
    <row r="179" spans="1:13" ht="44.25" customHeight="1" x14ac:dyDescent="0.25">
      <c r="A179" s="3">
        <v>177</v>
      </c>
      <c r="B179" s="9"/>
      <c r="C179" s="9"/>
      <c r="D179" s="5"/>
      <c r="E179" s="5"/>
      <c r="F179" s="21">
        <f t="shared" si="6"/>
        <v>0</v>
      </c>
      <c r="G179" s="19"/>
      <c r="H179" s="22">
        <f t="shared" si="7"/>
        <v>0</v>
      </c>
      <c r="I179" s="17"/>
      <c r="J179" s="3"/>
      <c r="K179" s="21">
        <f t="shared" si="8"/>
        <v>0</v>
      </c>
      <c r="L179" s="6"/>
      <c r="M179" s="6"/>
    </row>
    <row r="180" spans="1:13" ht="44.25" customHeight="1" x14ac:dyDescent="0.25">
      <c r="A180" s="3">
        <v>178</v>
      </c>
      <c r="B180" s="9"/>
      <c r="C180" s="9"/>
      <c r="D180" s="5"/>
      <c r="E180" s="5"/>
      <c r="F180" s="21">
        <f t="shared" si="6"/>
        <v>0</v>
      </c>
      <c r="G180" s="19"/>
      <c r="H180" s="22">
        <f t="shared" si="7"/>
        <v>0</v>
      </c>
      <c r="I180" s="17"/>
      <c r="J180" s="3"/>
      <c r="K180" s="21">
        <f t="shared" si="8"/>
        <v>0</v>
      </c>
      <c r="L180" s="6"/>
      <c r="M180" s="6"/>
    </row>
    <row r="181" spans="1:13" ht="44.25" customHeight="1" x14ac:dyDescent="0.25">
      <c r="A181" s="3">
        <v>179</v>
      </c>
      <c r="B181" s="9"/>
      <c r="C181" s="9"/>
      <c r="D181" s="5"/>
      <c r="E181" s="5"/>
      <c r="F181" s="21">
        <f t="shared" si="6"/>
        <v>0</v>
      </c>
      <c r="G181" s="19"/>
      <c r="H181" s="22">
        <f t="shared" si="7"/>
        <v>0</v>
      </c>
      <c r="I181" s="17"/>
      <c r="J181" s="3"/>
      <c r="K181" s="21">
        <f t="shared" si="8"/>
        <v>0</v>
      </c>
      <c r="L181" s="6"/>
      <c r="M181" s="6"/>
    </row>
    <row r="182" spans="1:13" ht="44.25" customHeight="1" x14ac:dyDescent="0.25">
      <c r="A182" s="3">
        <v>180</v>
      </c>
      <c r="B182" s="9"/>
      <c r="C182" s="9"/>
      <c r="D182" s="5"/>
      <c r="E182" s="5"/>
      <c r="F182" s="21">
        <f t="shared" si="6"/>
        <v>0</v>
      </c>
      <c r="G182" s="19"/>
      <c r="H182" s="22">
        <f t="shared" si="7"/>
        <v>0</v>
      </c>
      <c r="I182" s="17"/>
      <c r="J182" s="3"/>
      <c r="K182" s="21">
        <f t="shared" si="8"/>
        <v>0</v>
      </c>
      <c r="L182" s="6"/>
      <c r="M182" s="6"/>
    </row>
    <row r="183" spans="1:13" ht="44.25" customHeight="1" x14ac:dyDescent="0.25">
      <c r="A183" s="3">
        <v>181</v>
      </c>
      <c r="B183" s="9"/>
      <c r="C183" s="9"/>
      <c r="D183" s="5"/>
      <c r="E183" s="5"/>
      <c r="F183" s="21">
        <f t="shared" si="6"/>
        <v>0</v>
      </c>
      <c r="G183" s="19"/>
      <c r="H183" s="22">
        <f t="shared" si="7"/>
        <v>0</v>
      </c>
      <c r="I183" s="17"/>
      <c r="J183" s="3"/>
      <c r="K183" s="21">
        <f t="shared" si="8"/>
        <v>0</v>
      </c>
      <c r="L183" s="6"/>
      <c r="M183" s="6"/>
    </row>
    <row r="184" spans="1:13" ht="44.25" customHeight="1" x14ac:dyDescent="0.25">
      <c r="A184" s="3">
        <v>182</v>
      </c>
      <c r="B184" s="9"/>
      <c r="C184" s="9"/>
      <c r="D184" s="5"/>
      <c r="E184" s="5"/>
      <c r="F184" s="21">
        <f t="shared" si="6"/>
        <v>0</v>
      </c>
      <c r="G184" s="19"/>
      <c r="H184" s="22">
        <f t="shared" si="7"/>
        <v>0</v>
      </c>
      <c r="I184" s="17"/>
      <c r="J184" s="3"/>
      <c r="K184" s="21">
        <f t="shared" si="8"/>
        <v>0</v>
      </c>
      <c r="L184" s="6"/>
      <c r="M184" s="6"/>
    </row>
    <row r="185" spans="1:13" ht="44.25" customHeight="1" x14ac:dyDescent="0.25">
      <c r="A185" s="3">
        <v>183</v>
      </c>
      <c r="B185" s="9"/>
      <c r="C185" s="9"/>
      <c r="D185" s="5"/>
      <c r="E185" s="5"/>
      <c r="F185" s="21">
        <f t="shared" si="6"/>
        <v>0</v>
      </c>
      <c r="G185" s="19"/>
      <c r="H185" s="22">
        <f t="shared" si="7"/>
        <v>0</v>
      </c>
      <c r="I185" s="17"/>
      <c r="J185" s="3"/>
      <c r="K185" s="21">
        <f t="shared" si="8"/>
        <v>0</v>
      </c>
      <c r="L185" s="6"/>
      <c r="M185" s="6"/>
    </row>
    <row r="186" spans="1:13" ht="44.25" customHeight="1" x14ac:dyDescent="0.25">
      <c r="A186" s="3">
        <v>184</v>
      </c>
      <c r="B186" s="9"/>
      <c r="C186" s="9"/>
      <c r="D186" s="5"/>
      <c r="E186" s="5"/>
      <c r="F186" s="21">
        <f t="shared" si="6"/>
        <v>0</v>
      </c>
      <c r="G186" s="19"/>
      <c r="H186" s="22">
        <f t="shared" si="7"/>
        <v>0</v>
      </c>
      <c r="I186" s="17"/>
      <c r="J186" s="3"/>
      <c r="K186" s="21">
        <f t="shared" si="8"/>
        <v>0</v>
      </c>
      <c r="L186" s="6"/>
      <c r="M186" s="6"/>
    </row>
    <row r="187" spans="1:13" ht="44.25" customHeight="1" x14ac:dyDescent="0.25">
      <c r="A187" s="3">
        <v>185</v>
      </c>
      <c r="B187" s="9"/>
      <c r="C187" s="9"/>
      <c r="D187" s="5"/>
      <c r="E187" s="5"/>
      <c r="F187" s="21">
        <f t="shared" si="6"/>
        <v>0</v>
      </c>
      <c r="G187" s="19"/>
      <c r="H187" s="22">
        <f t="shared" si="7"/>
        <v>0</v>
      </c>
      <c r="I187" s="17"/>
      <c r="J187" s="3"/>
      <c r="K187" s="21">
        <f t="shared" si="8"/>
        <v>0</v>
      </c>
      <c r="L187" s="6"/>
      <c r="M187" s="6"/>
    </row>
    <row r="188" spans="1:13" ht="44.25" customHeight="1" x14ac:dyDescent="0.25">
      <c r="A188" s="3">
        <v>186</v>
      </c>
      <c r="B188" s="9"/>
      <c r="C188" s="9"/>
      <c r="D188" s="5"/>
      <c r="E188" s="5"/>
      <c r="F188" s="21">
        <f t="shared" si="6"/>
        <v>0</v>
      </c>
      <c r="G188" s="19"/>
      <c r="H188" s="22">
        <f t="shared" si="7"/>
        <v>0</v>
      </c>
      <c r="I188" s="17"/>
      <c r="J188" s="3"/>
      <c r="K188" s="21">
        <f t="shared" si="8"/>
        <v>0</v>
      </c>
      <c r="L188" s="6"/>
      <c r="M188" s="6"/>
    </row>
    <row r="189" spans="1:13" ht="44.25" customHeight="1" x14ac:dyDescent="0.25">
      <c r="A189" s="3">
        <v>187</v>
      </c>
      <c r="B189" s="9"/>
      <c r="C189" s="9"/>
      <c r="D189" s="5"/>
      <c r="E189" s="5"/>
      <c r="F189" s="21">
        <f t="shared" si="6"/>
        <v>0</v>
      </c>
      <c r="G189" s="19"/>
      <c r="H189" s="22">
        <f t="shared" si="7"/>
        <v>0</v>
      </c>
      <c r="I189" s="17"/>
      <c r="J189" s="3"/>
      <c r="K189" s="21">
        <f t="shared" si="8"/>
        <v>0</v>
      </c>
      <c r="L189" s="6"/>
      <c r="M189" s="6"/>
    </row>
    <row r="190" spans="1:13" ht="44.25" customHeight="1" x14ac:dyDescent="0.25">
      <c r="A190" s="3">
        <v>188</v>
      </c>
      <c r="B190" s="9"/>
      <c r="C190" s="9"/>
      <c r="D190" s="5"/>
      <c r="E190" s="5"/>
      <c r="F190" s="21">
        <f t="shared" si="6"/>
        <v>0</v>
      </c>
      <c r="G190" s="19"/>
      <c r="H190" s="22">
        <f t="shared" si="7"/>
        <v>0</v>
      </c>
      <c r="I190" s="17"/>
      <c r="J190" s="3"/>
      <c r="K190" s="21">
        <f t="shared" si="8"/>
        <v>0</v>
      </c>
      <c r="L190" s="6"/>
      <c r="M190" s="6"/>
    </row>
    <row r="191" spans="1:13" ht="44.25" customHeight="1" x14ac:dyDescent="0.25">
      <c r="A191" s="3">
        <v>189</v>
      </c>
      <c r="B191" s="9"/>
      <c r="C191" s="9"/>
      <c r="D191" s="5"/>
      <c r="E191" s="5"/>
      <c r="F191" s="21">
        <f t="shared" si="6"/>
        <v>0</v>
      </c>
      <c r="G191" s="19"/>
      <c r="H191" s="22">
        <f t="shared" si="7"/>
        <v>0</v>
      </c>
      <c r="I191" s="17"/>
      <c r="J191" s="3"/>
      <c r="K191" s="21">
        <f t="shared" si="8"/>
        <v>0</v>
      </c>
      <c r="L191" s="6"/>
      <c r="M191" s="6"/>
    </row>
    <row r="192" spans="1:13" ht="44.25" customHeight="1" x14ac:dyDescent="0.25">
      <c r="A192" s="3">
        <v>190</v>
      </c>
      <c r="B192" s="9"/>
      <c r="C192" s="9"/>
      <c r="D192" s="5"/>
      <c r="E192" s="5"/>
      <c r="F192" s="21">
        <f t="shared" si="6"/>
        <v>0</v>
      </c>
      <c r="G192" s="19"/>
      <c r="H192" s="22">
        <f t="shared" si="7"/>
        <v>0</v>
      </c>
      <c r="I192" s="17"/>
      <c r="J192" s="3"/>
      <c r="K192" s="21">
        <f t="shared" si="8"/>
        <v>0</v>
      </c>
      <c r="L192" s="6"/>
      <c r="M192" s="6"/>
    </row>
    <row r="193" spans="1:13" ht="44.25" customHeight="1" x14ac:dyDescent="0.25">
      <c r="A193" s="3">
        <v>191</v>
      </c>
      <c r="B193" s="9"/>
      <c r="C193" s="9"/>
      <c r="D193" s="5"/>
      <c r="E193" s="5"/>
      <c r="F193" s="21">
        <f t="shared" si="6"/>
        <v>0</v>
      </c>
      <c r="G193" s="19"/>
      <c r="H193" s="22">
        <f t="shared" si="7"/>
        <v>0</v>
      </c>
      <c r="I193" s="17"/>
      <c r="J193" s="3"/>
      <c r="K193" s="21">
        <f t="shared" si="8"/>
        <v>0</v>
      </c>
      <c r="L193" s="6"/>
      <c r="M193" s="6"/>
    </row>
    <row r="194" spans="1:13" ht="44.25" customHeight="1" x14ac:dyDescent="0.25">
      <c r="A194" s="3">
        <v>192</v>
      </c>
      <c r="B194" s="9"/>
      <c r="C194" s="9"/>
      <c r="D194" s="5"/>
      <c r="E194" s="5"/>
      <c r="F194" s="21">
        <f t="shared" si="6"/>
        <v>0</v>
      </c>
      <c r="G194" s="19"/>
      <c r="H194" s="22">
        <f t="shared" si="7"/>
        <v>0</v>
      </c>
      <c r="I194" s="17"/>
      <c r="J194" s="3"/>
      <c r="K194" s="21">
        <f t="shared" si="8"/>
        <v>0</v>
      </c>
      <c r="L194" s="6"/>
      <c r="M194" s="6"/>
    </row>
    <row r="195" spans="1:13" ht="44.25" customHeight="1" x14ac:dyDescent="0.25">
      <c r="A195" s="3">
        <v>193</v>
      </c>
      <c r="B195" s="9"/>
      <c r="C195" s="9"/>
      <c r="D195" s="5"/>
      <c r="E195" s="5"/>
      <c r="F195" s="21">
        <f t="shared" si="6"/>
        <v>0</v>
      </c>
      <c r="G195" s="19"/>
      <c r="H195" s="22">
        <f t="shared" si="7"/>
        <v>0</v>
      </c>
      <c r="I195" s="17"/>
      <c r="J195" s="3"/>
      <c r="K195" s="21">
        <f t="shared" si="8"/>
        <v>0</v>
      </c>
      <c r="L195" s="6"/>
      <c r="M195" s="6"/>
    </row>
    <row r="196" spans="1:13" ht="44.25" customHeight="1" x14ac:dyDescent="0.25">
      <c r="A196" s="3">
        <v>194</v>
      </c>
      <c r="B196" s="9"/>
      <c r="C196" s="9"/>
      <c r="D196" s="5"/>
      <c r="E196" s="5"/>
      <c r="F196" s="21">
        <f t="shared" ref="F196:F259" si="9">+I196-H196</f>
        <v>0</v>
      </c>
      <c r="G196" s="19"/>
      <c r="H196" s="22">
        <f t="shared" ref="H196:H259" si="10">+I196*G196/119</f>
        <v>0</v>
      </c>
      <c r="I196" s="17"/>
      <c r="J196" s="3"/>
      <c r="K196" s="21">
        <f t="shared" ref="K196:K259" si="11">+J196*F196</f>
        <v>0</v>
      </c>
      <c r="L196" s="6"/>
      <c r="M196" s="6"/>
    </row>
    <row r="197" spans="1:13" ht="44.25" customHeight="1" x14ac:dyDescent="0.25">
      <c r="A197" s="3">
        <v>195</v>
      </c>
      <c r="B197" s="9"/>
      <c r="C197" s="9"/>
      <c r="D197" s="5"/>
      <c r="E197" s="5"/>
      <c r="F197" s="21">
        <f t="shared" si="9"/>
        <v>0</v>
      </c>
      <c r="G197" s="19"/>
      <c r="H197" s="22">
        <f t="shared" si="10"/>
        <v>0</v>
      </c>
      <c r="I197" s="17"/>
      <c r="J197" s="3"/>
      <c r="K197" s="21">
        <f t="shared" si="11"/>
        <v>0</v>
      </c>
      <c r="L197" s="6"/>
      <c r="M197" s="6"/>
    </row>
    <row r="198" spans="1:13" ht="44.25" customHeight="1" x14ac:dyDescent="0.25">
      <c r="A198" s="3">
        <v>196</v>
      </c>
      <c r="B198" s="9"/>
      <c r="C198" s="9"/>
      <c r="D198" s="5"/>
      <c r="E198" s="5"/>
      <c r="F198" s="21">
        <f t="shared" si="9"/>
        <v>0</v>
      </c>
      <c r="G198" s="19"/>
      <c r="H198" s="22">
        <f t="shared" si="10"/>
        <v>0</v>
      </c>
      <c r="I198" s="17"/>
      <c r="J198" s="3"/>
      <c r="K198" s="21">
        <f t="shared" si="11"/>
        <v>0</v>
      </c>
      <c r="L198" s="6"/>
      <c r="M198" s="6"/>
    </row>
    <row r="199" spans="1:13" ht="44.25" customHeight="1" x14ac:dyDescent="0.25">
      <c r="A199" s="3">
        <v>197</v>
      </c>
      <c r="B199" s="9"/>
      <c r="C199" s="9"/>
      <c r="D199" s="5"/>
      <c r="E199" s="5"/>
      <c r="F199" s="21">
        <f t="shared" si="9"/>
        <v>0</v>
      </c>
      <c r="G199" s="19"/>
      <c r="H199" s="22">
        <f t="shared" si="10"/>
        <v>0</v>
      </c>
      <c r="I199" s="17"/>
      <c r="J199" s="3"/>
      <c r="K199" s="21">
        <f t="shared" si="11"/>
        <v>0</v>
      </c>
      <c r="L199" s="6"/>
      <c r="M199" s="6"/>
    </row>
    <row r="200" spans="1:13" ht="44.25" customHeight="1" x14ac:dyDescent="0.25">
      <c r="A200" s="3">
        <v>198</v>
      </c>
      <c r="B200" s="9"/>
      <c r="C200" s="9"/>
      <c r="D200" s="5"/>
      <c r="E200" s="5"/>
      <c r="F200" s="21">
        <f t="shared" si="9"/>
        <v>0</v>
      </c>
      <c r="G200" s="19"/>
      <c r="H200" s="22">
        <f t="shared" si="10"/>
        <v>0</v>
      </c>
      <c r="I200" s="17"/>
      <c r="J200" s="3"/>
      <c r="K200" s="21">
        <f t="shared" si="11"/>
        <v>0</v>
      </c>
      <c r="L200" s="6"/>
      <c r="M200" s="6"/>
    </row>
    <row r="201" spans="1:13" ht="44.25" customHeight="1" x14ac:dyDescent="0.25">
      <c r="A201" s="3">
        <v>199</v>
      </c>
      <c r="B201" s="9"/>
      <c r="C201" s="9"/>
      <c r="D201" s="5"/>
      <c r="E201" s="5"/>
      <c r="F201" s="21">
        <f t="shared" si="9"/>
        <v>0</v>
      </c>
      <c r="G201" s="19"/>
      <c r="H201" s="22">
        <f t="shared" si="10"/>
        <v>0</v>
      </c>
      <c r="I201" s="17"/>
      <c r="J201" s="3"/>
      <c r="K201" s="21">
        <f t="shared" si="11"/>
        <v>0</v>
      </c>
      <c r="L201" s="6"/>
      <c r="M201" s="6"/>
    </row>
    <row r="202" spans="1:13" ht="44.25" customHeight="1" x14ac:dyDescent="0.25">
      <c r="A202" s="3">
        <v>200</v>
      </c>
      <c r="B202" s="9"/>
      <c r="C202" s="9"/>
      <c r="D202" s="5"/>
      <c r="E202" s="5"/>
      <c r="F202" s="21">
        <f t="shared" si="9"/>
        <v>0</v>
      </c>
      <c r="G202" s="19"/>
      <c r="H202" s="22">
        <f t="shared" si="10"/>
        <v>0</v>
      </c>
      <c r="I202" s="17"/>
      <c r="J202" s="3"/>
      <c r="K202" s="21">
        <f t="shared" si="11"/>
        <v>0</v>
      </c>
      <c r="L202" s="6"/>
      <c r="M202" s="6"/>
    </row>
    <row r="203" spans="1:13" ht="44.25" customHeight="1" x14ac:dyDescent="0.25">
      <c r="A203" s="3">
        <v>201</v>
      </c>
      <c r="B203" s="9"/>
      <c r="C203" s="9"/>
      <c r="D203" s="5"/>
      <c r="E203" s="5"/>
      <c r="F203" s="21">
        <f t="shared" si="9"/>
        <v>0</v>
      </c>
      <c r="G203" s="19"/>
      <c r="H203" s="22">
        <f t="shared" si="10"/>
        <v>0</v>
      </c>
      <c r="I203" s="17"/>
      <c r="J203" s="3"/>
      <c r="K203" s="21">
        <f t="shared" si="11"/>
        <v>0</v>
      </c>
      <c r="L203" s="6"/>
      <c r="M203" s="6"/>
    </row>
    <row r="204" spans="1:13" ht="44.25" customHeight="1" x14ac:dyDescent="0.25">
      <c r="A204" s="3">
        <v>202</v>
      </c>
      <c r="B204" s="9"/>
      <c r="C204" s="9"/>
      <c r="D204" s="5"/>
      <c r="E204" s="5"/>
      <c r="F204" s="21">
        <f t="shared" si="9"/>
        <v>0</v>
      </c>
      <c r="G204" s="19"/>
      <c r="H204" s="22">
        <f t="shared" si="10"/>
        <v>0</v>
      </c>
      <c r="I204" s="17"/>
      <c r="J204" s="3"/>
      <c r="K204" s="21">
        <f t="shared" si="11"/>
        <v>0</v>
      </c>
      <c r="L204" s="6"/>
      <c r="M204" s="6"/>
    </row>
    <row r="205" spans="1:13" ht="44.25" customHeight="1" x14ac:dyDescent="0.25">
      <c r="A205" s="3">
        <v>203</v>
      </c>
      <c r="B205" s="9"/>
      <c r="C205" s="9"/>
      <c r="D205" s="5"/>
      <c r="E205" s="5"/>
      <c r="F205" s="21">
        <f t="shared" si="9"/>
        <v>0</v>
      </c>
      <c r="G205" s="19"/>
      <c r="H205" s="22">
        <f t="shared" si="10"/>
        <v>0</v>
      </c>
      <c r="I205" s="17"/>
      <c r="J205" s="3"/>
      <c r="K205" s="21">
        <f t="shared" si="11"/>
        <v>0</v>
      </c>
      <c r="L205" s="6"/>
      <c r="M205" s="6"/>
    </row>
    <row r="206" spans="1:13" ht="44.25" customHeight="1" x14ac:dyDescent="0.25">
      <c r="A206" s="3">
        <v>204</v>
      </c>
      <c r="B206" s="9"/>
      <c r="C206" s="9"/>
      <c r="D206" s="5"/>
      <c r="E206" s="5"/>
      <c r="F206" s="21">
        <f t="shared" si="9"/>
        <v>0</v>
      </c>
      <c r="G206" s="19"/>
      <c r="H206" s="22">
        <f t="shared" si="10"/>
        <v>0</v>
      </c>
      <c r="I206" s="17"/>
      <c r="J206" s="3"/>
      <c r="K206" s="21">
        <f t="shared" si="11"/>
        <v>0</v>
      </c>
      <c r="L206" s="6"/>
      <c r="M206" s="6"/>
    </row>
    <row r="207" spans="1:13" ht="44.25" customHeight="1" x14ac:dyDescent="0.25">
      <c r="A207" s="3">
        <v>205</v>
      </c>
      <c r="B207" s="9"/>
      <c r="C207" s="9"/>
      <c r="D207" s="5"/>
      <c r="E207" s="5"/>
      <c r="F207" s="21">
        <f t="shared" si="9"/>
        <v>0</v>
      </c>
      <c r="G207" s="19"/>
      <c r="H207" s="22">
        <f t="shared" si="10"/>
        <v>0</v>
      </c>
      <c r="I207" s="17"/>
      <c r="J207" s="3"/>
      <c r="K207" s="21">
        <f t="shared" si="11"/>
        <v>0</v>
      </c>
      <c r="L207" s="6"/>
      <c r="M207" s="6"/>
    </row>
    <row r="208" spans="1:13" ht="44.25" customHeight="1" x14ac:dyDescent="0.25">
      <c r="A208" s="3">
        <v>206</v>
      </c>
      <c r="B208" s="9"/>
      <c r="C208" s="9"/>
      <c r="D208" s="5"/>
      <c r="E208" s="5"/>
      <c r="F208" s="21">
        <f t="shared" si="9"/>
        <v>0</v>
      </c>
      <c r="G208" s="19"/>
      <c r="H208" s="22">
        <f t="shared" si="10"/>
        <v>0</v>
      </c>
      <c r="I208" s="17"/>
      <c r="J208" s="3"/>
      <c r="K208" s="21">
        <f t="shared" si="11"/>
        <v>0</v>
      </c>
      <c r="L208" s="6"/>
      <c r="M208" s="6"/>
    </row>
    <row r="209" spans="1:13" ht="44.25" customHeight="1" x14ac:dyDescent="0.25">
      <c r="A209" s="3">
        <v>207</v>
      </c>
      <c r="B209" s="9"/>
      <c r="C209" s="9"/>
      <c r="D209" s="5"/>
      <c r="E209" s="5"/>
      <c r="F209" s="21">
        <f t="shared" si="9"/>
        <v>0</v>
      </c>
      <c r="G209" s="19"/>
      <c r="H209" s="22">
        <f t="shared" si="10"/>
        <v>0</v>
      </c>
      <c r="I209" s="17"/>
      <c r="J209" s="3"/>
      <c r="K209" s="21">
        <f t="shared" si="11"/>
        <v>0</v>
      </c>
      <c r="L209" s="6"/>
      <c r="M209" s="6"/>
    </row>
    <row r="210" spans="1:13" ht="44.25" customHeight="1" x14ac:dyDescent="0.25">
      <c r="A210" s="3">
        <v>208</v>
      </c>
      <c r="B210" s="9"/>
      <c r="C210" s="9"/>
      <c r="D210" s="5"/>
      <c r="E210" s="5"/>
      <c r="F210" s="21">
        <f t="shared" si="9"/>
        <v>0</v>
      </c>
      <c r="G210" s="19"/>
      <c r="H210" s="22">
        <f t="shared" si="10"/>
        <v>0</v>
      </c>
      <c r="I210" s="17"/>
      <c r="J210" s="3"/>
      <c r="K210" s="21">
        <f t="shared" si="11"/>
        <v>0</v>
      </c>
      <c r="L210" s="6"/>
      <c r="M210" s="6"/>
    </row>
    <row r="211" spans="1:13" ht="44.25" customHeight="1" x14ac:dyDescent="0.25">
      <c r="A211" s="3">
        <v>209</v>
      </c>
      <c r="B211" s="9"/>
      <c r="C211" s="9"/>
      <c r="D211" s="5"/>
      <c r="E211" s="5"/>
      <c r="F211" s="21">
        <f t="shared" si="9"/>
        <v>0</v>
      </c>
      <c r="G211" s="19"/>
      <c r="H211" s="22">
        <f t="shared" si="10"/>
        <v>0</v>
      </c>
      <c r="I211" s="17"/>
      <c r="J211" s="3"/>
      <c r="K211" s="21">
        <f t="shared" si="11"/>
        <v>0</v>
      </c>
      <c r="L211" s="6"/>
      <c r="M211" s="6"/>
    </row>
    <row r="212" spans="1:13" ht="44.25" customHeight="1" x14ac:dyDescent="0.25">
      <c r="A212" s="3">
        <v>210</v>
      </c>
      <c r="B212" s="9"/>
      <c r="C212" s="9"/>
      <c r="D212" s="5"/>
      <c r="E212" s="5"/>
      <c r="F212" s="21">
        <f t="shared" si="9"/>
        <v>0</v>
      </c>
      <c r="G212" s="19"/>
      <c r="H212" s="22">
        <f t="shared" si="10"/>
        <v>0</v>
      </c>
      <c r="I212" s="17"/>
      <c r="J212" s="3"/>
      <c r="K212" s="21">
        <f t="shared" si="11"/>
        <v>0</v>
      </c>
      <c r="L212" s="6"/>
      <c r="M212" s="6"/>
    </row>
    <row r="213" spans="1:13" ht="44.25" customHeight="1" x14ac:dyDescent="0.25">
      <c r="A213" s="3">
        <v>211</v>
      </c>
      <c r="B213" s="9"/>
      <c r="C213" s="9"/>
      <c r="D213" s="5"/>
      <c r="E213" s="5"/>
      <c r="F213" s="21">
        <f t="shared" si="9"/>
        <v>0</v>
      </c>
      <c r="G213" s="19"/>
      <c r="H213" s="22">
        <f t="shared" si="10"/>
        <v>0</v>
      </c>
      <c r="I213" s="17"/>
      <c r="J213" s="3"/>
      <c r="K213" s="21">
        <f t="shared" si="11"/>
        <v>0</v>
      </c>
      <c r="L213" s="6"/>
      <c r="M213" s="6"/>
    </row>
    <row r="214" spans="1:13" ht="44.25" customHeight="1" x14ac:dyDescent="0.25">
      <c r="A214" s="3">
        <v>212</v>
      </c>
      <c r="B214" s="9"/>
      <c r="C214" s="9"/>
      <c r="D214" s="5"/>
      <c r="E214" s="5"/>
      <c r="F214" s="21">
        <f t="shared" si="9"/>
        <v>0</v>
      </c>
      <c r="G214" s="19"/>
      <c r="H214" s="22">
        <f t="shared" si="10"/>
        <v>0</v>
      </c>
      <c r="I214" s="17"/>
      <c r="J214" s="3"/>
      <c r="K214" s="21">
        <f t="shared" si="11"/>
        <v>0</v>
      </c>
      <c r="L214" s="6"/>
      <c r="M214" s="6"/>
    </row>
    <row r="215" spans="1:13" ht="44.25" customHeight="1" x14ac:dyDescent="0.25">
      <c r="A215" s="3">
        <v>213</v>
      </c>
      <c r="B215" s="9"/>
      <c r="C215" s="9"/>
      <c r="D215" s="5"/>
      <c r="E215" s="5"/>
      <c r="F215" s="21">
        <f t="shared" si="9"/>
        <v>0</v>
      </c>
      <c r="G215" s="19"/>
      <c r="H215" s="22">
        <f t="shared" si="10"/>
        <v>0</v>
      </c>
      <c r="I215" s="17"/>
      <c r="J215" s="3"/>
      <c r="K215" s="21">
        <f t="shared" si="11"/>
        <v>0</v>
      </c>
      <c r="L215" s="6"/>
      <c r="M215" s="6"/>
    </row>
    <row r="216" spans="1:13" ht="44.25" customHeight="1" x14ac:dyDescent="0.25">
      <c r="A216" s="3">
        <v>214</v>
      </c>
      <c r="B216" s="9"/>
      <c r="C216" s="9"/>
      <c r="D216" s="5"/>
      <c r="E216" s="5"/>
      <c r="F216" s="21">
        <f t="shared" si="9"/>
        <v>0</v>
      </c>
      <c r="G216" s="19"/>
      <c r="H216" s="22">
        <f t="shared" si="10"/>
        <v>0</v>
      </c>
      <c r="I216" s="17"/>
      <c r="J216" s="3"/>
      <c r="K216" s="21">
        <f t="shared" si="11"/>
        <v>0</v>
      </c>
      <c r="L216" s="6"/>
      <c r="M216" s="6"/>
    </row>
    <row r="217" spans="1:13" ht="44.25" customHeight="1" x14ac:dyDescent="0.25">
      <c r="A217" s="3">
        <v>215</v>
      </c>
      <c r="B217" s="9"/>
      <c r="C217" s="9"/>
      <c r="D217" s="5"/>
      <c r="E217" s="5"/>
      <c r="F217" s="21">
        <f t="shared" si="9"/>
        <v>0</v>
      </c>
      <c r="G217" s="19"/>
      <c r="H217" s="22">
        <f t="shared" si="10"/>
        <v>0</v>
      </c>
      <c r="I217" s="17"/>
      <c r="J217" s="3"/>
      <c r="K217" s="21">
        <f t="shared" si="11"/>
        <v>0</v>
      </c>
      <c r="L217" s="6"/>
      <c r="M217" s="6"/>
    </row>
    <row r="218" spans="1:13" ht="44.25" customHeight="1" x14ac:dyDescent="0.25">
      <c r="A218" s="3">
        <v>216</v>
      </c>
      <c r="B218" s="9"/>
      <c r="C218" s="9"/>
      <c r="D218" s="5"/>
      <c r="E218" s="5"/>
      <c r="F218" s="21">
        <f t="shared" si="9"/>
        <v>0</v>
      </c>
      <c r="G218" s="19"/>
      <c r="H218" s="22">
        <f t="shared" si="10"/>
        <v>0</v>
      </c>
      <c r="I218" s="17"/>
      <c r="J218" s="3"/>
      <c r="K218" s="21">
        <f t="shared" si="11"/>
        <v>0</v>
      </c>
      <c r="L218" s="6"/>
      <c r="M218" s="6"/>
    </row>
    <row r="219" spans="1:13" ht="44.25" customHeight="1" x14ac:dyDescent="0.25">
      <c r="A219" s="3">
        <v>217</v>
      </c>
      <c r="B219" s="9"/>
      <c r="C219" s="9"/>
      <c r="D219" s="5"/>
      <c r="E219" s="5"/>
      <c r="F219" s="21">
        <f t="shared" si="9"/>
        <v>0</v>
      </c>
      <c r="G219" s="19"/>
      <c r="H219" s="22">
        <f t="shared" si="10"/>
        <v>0</v>
      </c>
      <c r="I219" s="17"/>
      <c r="J219" s="3"/>
      <c r="K219" s="21">
        <f t="shared" si="11"/>
        <v>0</v>
      </c>
      <c r="L219" s="6"/>
      <c r="M219" s="6"/>
    </row>
    <row r="220" spans="1:13" ht="44.25" customHeight="1" x14ac:dyDescent="0.25">
      <c r="A220" s="3">
        <v>218</v>
      </c>
      <c r="B220" s="9"/>
      <c r="C220" s="9"/>
      <c r="D220" s="5"/>
      <c r="E220" s="5"/>
      <c r="F220" s="21">
        <f t="shared" si="9"/>
        <v>0</v>
      </c>
      <c r="G220" s="19"/>
      <c r="H220" s="22">
        <f t="shared" si="10"/>
        <v>0</v>
      </c>
      <c r="I220" s="17"/>
      <c r="J220" s="3"/>
      <c r="K220" s="21">
        <f t="shared" si="11"/>
        <v>0</v>
      </c>
      <c r="L220" s="6"/>
      <c r="M220" s="6"/>
    </row>
    <row r="221" spans="1:13" ht="44.25" customHeight="1" x14ac:dyDescent="0.25">
      <c r="A221" s="3">
        <v>219</v>
      </c>
      <c r="B221" s="9"/>
      <c r="C221" s="9"/>
      <c r="D221" s="5"/>
      <c r="E221" s="5"/>
      <c r="F221" s="21">
        <f t="shared" si="9"/>
        <v>0</v>
      </c>
      <c r="G221" s="19"/>
      <c r="H221" s="22">
        <f t="shared" si="10"/>
        <v>0</v>
      </c>
      <c r="I221" s="17"/>
      <c r="J221" s="3"/>
      <c r="K221" s="21">
        <f t="shared" si="11"/>
        <v>0</v>
      </c>
      <c r="L221" s="6"/>
      <c r="M221" s="6"/>
    </row>
    <row r="222" spans="1:13" ht="44.25" customHeight="1" x14ac:dyDescent="0.25">
      <c r="A222" s="3">
        <v>220</v>
      </c>
      <c r="B222" s="9"/>
      <c r="C222" s="9"/>
      <c r="D222" s="5"/>
      <c r="E222" s="5"/>
      <c r="F222" s="21">
        <f t="shared" si="9"/>
        <v>0</v>
      </c>
      <c r="G222" s="19"/>
      <c r="H222" s="22">
        <f t="shared" si="10"/>
        <v>0</v>
      </c>
      <c r="I222" s="17"/>
      <c r="J222" s="3"/>
      <c r="K222" s="21">
        <f t="shared" si="11"/>
        <v>0</v>
      </c>
      <c r="L222" s="6"/>
      <c r="M222" s="6"/>
    </row>
    <row r="223" spans="1:13" ht="44.25" customHeight="1" x14ac:dyDescent="0.25">
      <c r="A223" s="3">
        <v>221</v>
      </c>
      <c r="B223" s="9"/>
      <c r="C223" s="9"/>
      <c r="D223" s="5"/>
      <c r="E223" s="5"/>
      <c r="F223" s="21">
        <f t="shared" si="9"/>
        <v>0</v>
      </c>
      <c r="G223" s="19"/>
      <c r="H223" s="22">
        <f t="shared" si="10"/>
        <v>0</v>
      </c>
      <c r="I223" s="17"/>
      <c r="J223" s="3"/>
      <c r="K223" s="21">
        <f t="shared" si="11"/>
        <v>0</v>
      </c>
      <c r="L223" s="6"/>
      <c r="M223" s="6"/>
    </row>
    <row r="224" spans="1:13" ht="44.25" customHeight="1" x14ac:dyDescent="0.25">
      <c r="A224" s="3">
        <v>222</v>
      </c>
      <c r="B224" s="9"/>
      <c r="C224" s="9"/>
      <c r="D224" s="5"/>
      <c r="E224" s="5"/>
      <c r="F224" s="21">
        <f t="shared" si="9"/>
        <v>0</v>
      </c>
      <c r="G224" s="19"/>
      <c r="H224" s="22">
        <f t="shared" si="10"/>
        <v>0</v>
      </c>
      <c r="I224" s="17"/>
      <c r="J224" s="3"/>
      <c r="K224" s="21">
        <f t="shared" si="11"/>
        <v>0</v>
      </c>
      <c r="L224" s="6"/>
      <c r="M224" s="6"/>
    </row>
    <row r="225" spans="1:13" ht="44.25" customHeight="1" x14ac:dyDescent="0.25">
      <c r="A225" s="3">
        <v>223</v>
      </c>
      <c r="B225" s="9"/>
      <c r="C225" s="9"/>
      <c r="D225" s="5"/>
      <c r="E225" s="5"/>
      <c r="F225" s="21">
        <f t="shared" si="9"/>
        <v>0</v>
      </c>
      <c r="G225" s="19"/>
      <c r="H225" s="22">
        <f t="shared" si="10"/>
        <v>0</v>
      </c>
      <c r="I225" s="17"/>
      <c r="J225" s="3"/>
      <c r="K225" s="21">
        <f t="shared" si="11"/>
        <v>0</v>
      </c>
      <c r="L225" s="6"/>
      <c r="M225" s="6"/>
    </row>
    <row r="226" spans="1:13" ht="44.25" customHeight="1" x14ac:dyDescent="0.25">
      <c r="A226" s="3">
        <v>224</v>
      </c>
      <c r="B226" s="9"/>
      <c r="C226" s="9"/>
      <c r="D226" s="5"/>
      <c r="E226" s="5"/>
      <c r="F226" s="21">
        <f t="shared" si="9"/>
        <v>0</v>
      </c>
      <c r="G226" s="19"/>
      <c r="H226" s="22">
        <f t="shared" si="10"/>
        <v>0</v>
      </c>
      <c r="I226" s="17"/>
      <c r="J226" s="3"/>
      <c r="K226" s="21">
        <f t="shared" si="11"/>
        <v>0</v>
      </c>
      <c r="L226" s="6"/>
      <c r="M226" s="6"/>
    </row>
    <row r="227" spans="1:13" ht="44.25" customHeight="1" x14ac:dyDescent="0.25">
      <c r="A227" s="3">
        <v>225</v>
      </c>
      <c r="B227" s="9"/>
      <c r="C227" s="9"/>
      <c r="D227" s="5"/>
      <c r="E227" s="5"/>
      <c r="F227" s="21">
        <f t="shared" si="9"/>
        <v>0</v>
      </c>
      <c r="G227" s="19"/>
      <c r="H227" s="22">
        <f t="shared" si="10"/>
        <v>0</v>
      </c>
      <c r="I227" s="17"/>
      <c r="J227" s="3"/>
      <c r="K227" s="21">
        <f t="shared" si="11"/>
        <v>0</v>
      </c>
      <c r="L227" s="6"/>
      <c r="M227" s="6"/>
    </row>
    <row r="228" spans="1:13" ht="44.25" customHeight="1" x14ac:dyDescent="0.25">
      <c r="A228" s="3">
        <v>226</v>
      </c>
      <c r="B228" s="9"/>
      <c r="C228" s="9"/>
      <c r="D228" s="5"/>
      <c r="E228" s="5"/>
      <c r="F228" s="21">
        <f t="shared" si="9"/>
        <v>0</v>
      </c>
      <c r="G228" s="19"/>
      <c r="H228" s="22">
        <f t="shared" si="10"/>
        <v>0</v>
      </c>
      <c r="I228" s="17"/>
      <c r="J228" s="3"/>
      <c r="K228" s="21">
        <f t="shared" si="11"/>
        <v>0</v>
      </c>
      <c r="L228" s="6"/>
      <c r="M228" s="6"/>
    </row>
    <row r="229" spans="1:13" ht="44.25" customHeight="1" x14ac:dyDescent="0.25">
      <c r="A229" s="3">
        <v>227</v>
      </c>
      <c r="B229" s="9"/>
      <c r="C229" s="9"/>
      <c r="D229" s="5"/>
      <c r="E229" s="5"/>
      <c r="F229" s="21">
        <f t="shared" si="9"/>
        <v>0</v>
      </c>
      <c r="G229" s="19"/>
      <c r="H229" s="22">
        <f t="shared" si="10"/>
        <v>0</v>
      </c>
      <c r="I229" s="17"/>
      <c r="J229" s="3"/>
      <c r="K229" s="21">
        <f t="shared" si="11"/>
        <v>0</v>
      </c>
      <c r="L229" s="6"/>
      <c r="M229" s="6"/>
    </row>
    <row r="230" spans="1:13" ht="44.25" customHeight="1" x14ac:dyDescent="0.25">
      <c r="A230" s="3">
        <v>228</v>
      </c>
      <c r="B230" s="9"/>
      <c r="C230" s="9"/>
      <c r="D230" s="5"/>
      <c r="E230" s="5"/>
      <c r="F230" s="21">
        <f t="shared" si="9"/>
        <v>0</v>
      </c>
      <c r="G230" s="19"/>
      <c r="H230" s="22">
        <f t="shared" si="10"/>
        <v>0</v>
      </c>
      <c r="I230" s="17"/>
      <c r="J230" s="3"/>
      <c r="K230" s="21">
        <f t="shared" si="11"/>
        <v>0</v>
      </c>
      <c r="L230" s="6"/>
      <c r="M230" s="6"/>
    </row>
    <row r="231" spans="1:13" ht="44.25" customHeight="1" x14ac:dyDescent="0.25">
      <c r="A231" s="3">
        <v>229</v>
      </c>
      <c r="B231" s="9"/>
      <c r="C231" s="9"/>
      <c r="D231" s="5"/>
      <c r="E231" s="5"/>
      <c r="F231" s="21">
        <f t="shared" si="9"/>
        <v>0</v>
      </c>
      <c r="G231" s="19"/>
      <c r="H231" s="22">
        <f t="shared" si="10"/>
        <v>0</v>
      </c>
      <c r="I231" s="17"/>
      <c r="J231" s="3"/>
      <c r="K231" s="21">
        <f t="shared" si="11"/>
        <v>0</v>
      </c>
      <c r="L231" s="6"/>
      <c r="M231" s="6"/>
    </row>
    <row r="232" spans="1:13" ht="44.25" customHeight="1" x14ac:dyDescent="0.25">
      <c r="A232" s="3">
        <v>230</v>
      </c>
      <c r="B232" s="9"/>
      <c r="C232" s="9"/>
      <c r="D232" s="5"/>
      <c r="E232" s="5"/>
      <c r="F232" s="21">
        <f t="shared" si="9"/>
        <v>0</v>
      </c>
      <c r="G232" s="19"/>
      <c r="H232" s="22">
        <f t="shared" si="10"/>
        <v>0</v>
      </c>
      <c r="I232" s="17"/>
      <c r="J232" s="3"/>
      <c r="K232" s="21">
        <f t="shared" si="11"/>
        <v>0</v>
      </c>
      <c r="L232" s="6"/>
      <c r="M232" s="6"/>
    </row>
    <row r="233" spans="1:13" ht="44.25" customHeight="1" x14ac:dyDescent="0.25">
      <c r="A233" s="3">
        <v>231</v>
      </c>
      <c r="B233" s="9"/>
      <c r="C233" s="9"/>
      <c r="D233" s="5"/>
      <c r="E233" s="5"/>
      <c r="F233" s="21">
        <f t="shared" si="9"/>
        <v>0</v>
      </c>
      <c r="G233" s="19"/>
      <c r="H233" s="22">
        <f t="shared" si="10"/>
        <v>0</v>
      </c>
      <c r="I233" s="17"/>
      <c r="J233" s="3"/>
      <c r="K233" s="21">
        <f t="shared" si="11"/>
        <v>0</v>
      </c>
      <c r="L233" s="6"/>
      <c r="M233" s="6"/>
    </row>
    <row r="234" spans="1:13" ht="44.25" customHeight="1" x14ac:dyDescent="0.25">
      <c r="A234" s="3">
        <v>232</v>
      </c>
      <c r="B234" s="9"/>
      <c r="C234" s="9"/>
      <c r="D234" s="5"/>
      <c r="E234" s="5"/>
      <c r="F234" s="21">
        <f t="shared" si="9"/>
        <v>0</v>
      </c>
      <c r="G234" s="19"/>
      <c r="H234" s="22">
        <f t="shared" si="10"/>
        <v>0</v>
      </c>
      <c r="I234" s="17"/>
      <c r="J234" s="3"/>
      <c r="K234" s="21">
        <f t="shared" si="11"/>
        <v>0</v>
      </c>
      <c r="L234" s="6"/>
      <c r="M234" s="6"/>
    </row>
    <row r="235" spans="1:13" ht="44.25" customHeight="1" x14ac:dyDescent="0.25">
      <c r="A235" s="3">
        <v>233</v>
      </c>
      <c r="B235" s="9"/>
      <c r="C235" s="9"/>
      <c r="D235" s="5"/>
      <c r="E235" s="5"/>
      <c r="F235" s="21">
        <f t="shared" si="9"/>
        <v>0</v>
      </c>
      <c r="G235" s="19"/>
      <c r="H235" s="22">
        <f t="shared" si="10"/>
        <v>0</v>
      </c>
      <c r="I235" s="17"/>
      <c r="J235" s="3"/>
      <c r="K235" s="21">
        <f t="shared" si="11"/>
        <v>0</v>
      </c>
      <c r="L235" s="6"/>
      <c r="M235" s="6"/>
    </row>
    <row r="236" spans="1:13" ht="44.25" customHeight="1" x14ac:dyDescent="0.25">
      <c r="A236" s="3">
        <v>234</v>
      </c>
      <c r="B236" s="9"/>
      <c r="C236" s="9"/>
      <c r="D236" s="5"/>
      <c r="E236" s="5"/>
      <c r="F236" s="21">
        <f t="shared" si="9"/>
        <v>0</v>
      </c>
      <c r="G236" s="19"/>
      <c r="H236" s="22">
        <f t="shared" si="10"/>
        <v>0</v>
      </c>
      <c r="I236" s="17"/>
      <c r="J236" s="3"/>
      <c r="K236" s="21">
        <f t="shared" si="11"/>
        <v>0</v>
      </c>
      <c r="L236" s="6"/>
      <c r="M236" s="6"/>
    </row>
    <row r="237" spans="1:13" ht="44.25" customHeight="1" x14ac:dyDescent="0.25">
      <c r="A237" s="3">
        <v>235</v>
      </c>
      <c r="B237" s="9"/>
      <c r="C237" s="9"/>
      <c r="D237" s="5"/>
      <c r="E237" s="5"/>
      <c r="F237" s="21">
        <f t="shared" si="9"/>
        <v>0</v>
      </c>
      <c r="G237" s="19"/>
      <c r="H237" s="22">
        <f t="shared" si="10"/>
        <v>0</v>
      </c>
      <c r="I237" s="17"/>
      <c r="J237" s="3"/>
      <c r="K237" s="21">
        <f t="shared" si="11"/>
        <v>0</v>
      </c>
      <c r="L237" s="6"/>
      <c r="M237" s="6"/>
    </row>
    <row r="238" spans="1:13" ht="44.25" customHeight="1" x14ac:dyDescent="0.25">
      <c r="A238" s="3">
        <v>236</v>
      </c>
      <c r="B238" s="9"/>
      <c r="C238" s="9"/>
      <c r="D238" s="5"/>
      <c r="E238" s="5"/>
      <c r="F238" s="21">
        <f t="shared" si="9"/>
        <v>0</v>
      </c>
      <c r="G238" s="19"/>
      <c r="H238" s="22">
        <f t="shared" si="10"/>
        <v>0</v>
      </c>
      <c r="I238" s="17"/>
      <c r="J238" s="3"/>
      <c r="K238" s="21">
        <f t="shared" si="11"/>
        <v>0</v>
      </c>
      <c r="L238" s="6"/>
      <c r="M238" s="6"/>
    </row>
    <row r="239" spans="1:13" ht="44.25" customHeight="1" x14ac:dyDescent="0.25">
      <c r="A239" s="3">
        <v>237</v>
      </c>
      <c r="B239" s="9"/>
      <c r="C239" s="9"/>
      <c r="D239" s="5"/>
      <c r="E239" s="5"/>
      <c r="F239" s="21">
        <f t="shared" si="9"/>
        <v>0</v>
      </c>
      <c r="G239" s="19"/>
      <c r="H239" s="22">
        <f t="shared" si="10"/>
        <v>0</v>
      </c>
      <c r="I239" s="17"/>
      <c r="J239" s="3"/>
      <c r="K239" s="21">
        <f t="shared" si="11"/>
        <v>0</v>
      </c>
      <c r="L239" s="6"/>
      <c r="M239" s="6"/>
    </row>
    <row r="240" spans="1:13" ht="44.25" customHeight="1" x14ac:dyDescent="0.25">
      <c r="A240" s="3">
        <v>238</v>
      </c>
      <c r="B240" s="9"/>
      <c r="C240" s="9"/>
      <c r="D240" s="5"/>
      <c r="E240" s="5"/>
      <c r="F240" s="21">
        <f t="shared" si="9"/>
        <v>0</v>
      </c>
      <c r="G240" s="19"/>
      <c r="H240" s="22">
        <f t="shared" si="10"/>
        <v>0</v>
      </c>
      <c r="I240" s="17"/>
      <c r="J240" s="3"/>
      <c r="K240" s="21">
        <f t="shared" si="11"/>
        <v>0</v>
      </c>
      <c r="L240" s="6"/>
      <c r="M240" s="6"/>
    </row>
    <row r="241" spans="1:13" ht="44.25" customHeight="1" x14ac:dyDescent="0.25">
      <c r="A241" s="3">
        <v>239</v>
      </c>
      <c r="B241" s="9"/>
      <c r="C241" s="9"/>
      <c r="D241" s="5"/>
      <c r="E241" s="5"/>
      <c r="F241" s="21">
        <f t="shared" si="9"/>
        <v>0</v>
      </c>
      <c r="G241" s="19"/>
      <c r="H241" s="22">
        <f t="shared" si="10"/>
        <v>0</v>
      </c>
      <c r="I241" s="17"/>
      <c r="J241" s="3"/>
      <c r="K241" s="21">
        <f t="shared" si="11"/>
        <v>0</v>
      </c>
      <c r="L241" s="6"/>
      <c r="M241" s="6"/>
    </row>
    <row r="242" spans="1:13" ht="44.25" customHeight="1" x14ac:dyDescent="0.25">
      <c r="A242" s="3">
        <v>240</v>
      </c>
      <c r="B242" s="9"/>
      <c r="C242" s="9"/>
      <c r="D242" s="5"/>
      <c r="E242" s="5"/>
      <c r="F242" s="21">
        <f t="shared" si="9"/>
        <v>0</v>
      </c>
      <c r="G242" s="19"/>
      <c r="H242" s="22">
        <f t="shared" si="10"/>
        <v>0</v>
      </c>
      <c r="I242" s="17"/>
      <c r="J242" s="3"/>
      <c r="K242" s="21">
        <f t="shared" si="11"/>
        <v>0</v>
      </c>
      <c r="L242" s="6"/>
      <c r="M242" s="6"/>
    </row>
    <row r="243" spans="1:13" ht="44.25" customHeight="1" x14ac:dyDescent="0.25">
      <c r="A243" s="3">
        <v>241</v>
      </c>
      <c r="B243" s="9"/>
      <c r="C243" s="9"/>
      <c r="D243" s="5"/>
      <c r="E243" s="5"/>
      <c r="F243" s="21">
        <f t="shared" si="9"/>
        <v>0</v>
      </c>
      <c r="G243" s="19"/>
      <c r="H243" s="22">
        <f t="shared" si="10"/>
        <v>0</v>
      </c>
      <c r="I243" s="17"/>
      <c r="J243" s="3"/>
      <c r="K243" s="21">
        <f t="shared" si="11"/>
        <v>0</v>
      </c>
      <c r="L243" s="6"/>
      <c r="M243" s="6"/>
    </row>
    <row r="244" spans="1:13" ht="44.25" customHeight="1" x14ac:dyDescent="0.25">
      <c r="A244" s="3">
        <v>242</v>
      </c>
      <c r="B244" s="9"/>
      <c r="C244" s="9"/>
      <c r="D244" s="5"/>
      <c r="E244" s="5"/>
      <c r="F244" s="21">
        <f t="shared" si="9"/>
        <v>0</v>
      </c>
      <c r="G244" s="19"/>
      <c r="H244" s="22">
        <f t="shared" si="10"/>
        <v>0</v>
      </c>
      <c r="I244" s="17"/>
      <c r="J244" s="3"/>
      <c r="K244" s="21">
        <f t="shared" si="11"/>
        <v>0</v>
      </c>
      <c r="L244" s="6"/>
      <c r="M244" s="6"/>
    </row>
    <row r="245" spans="1:13" ht="44.25" customHeight="1" x14ac:dyDescent="0.25">
      <c r="A245" s="3">
        <v>243</v>
      </c>
      <c r="B245" s="9"/>
      <c r="C245" s="9"/>
      <c r="D245" s="5"/>
      <c r="E245" s="5"/>
      <c r="F245" s="21">
        <f t="shared" si="9"/>
        <v>0</v>
      </c>
      <c r="G245" s="19"/>
      <c r="H245" s="22">
        <f t="shared" si="10"/>
        <v>0</v>
      </c>
      <c r="I245" s="17"/>
      <c r="J245" s="3"/>
      <c r="K245" s="21">
        <f t="shared" si="11"/>
        <v>0</v>
      </c>
      <c r="L245" s="6"/>
      <c r="M245" s="6"/>
    </row>
    <row r="246" spans="1:13" ht="44.25" customHeight="1" x14ac:dyDescent="0.25">
      <c r="A246" s="3">
        <v>244</v>
      </c>
      <c r="B246" s="9"/>
      <c r="C246" s="9"/>
      <c r="D246" s="5"/>
      <c r="E246" s="5"/>
      <c r="F246" s="21">
        <f t="shared" si="9"/>
        <v>0</v>
      </c>
      <c r="G246" s="19"/>
      <c r="H246" s="22">
        <f t="shared" si="10"/>
        <v>0</v>
      </c>
      <c r="I246" s="17"/>
      <c r="J246" s="3"/>
      <c r="K246" s="21">
        <f t="shared" si="11"/>
        <v>0</v>
      </c>
      <c r="L246" s="6"/>
      <c r="M246" s="6"/>
    </row>
    <row r="247" spans="1:13" ht="44.25" customHeight="1" x14ac:dyDescent="0.25">
      <c r="A247" s="3">
        <v>245</v>
      </c>
      <c r="B247" s="9"/>
      <c r="C247" s="9"/>
      <c r="D247" s="5"/>
      <c r="E247" s="5"/>
      <c r="F247" s="21">
        <f t="shared" si="9"/>
        <v>0</v>
      </c>
      <c r="G247" s="19"/>
      <c r="H247" s="22">
        <f t="shared" si="10"/>
        <v>0</v>
      </c>
      <c r="I247" s="17"/>
      <c r="J247" s="3"/>
      <c r="K247" s="21">
        <f t="shared" si="11"/>
        <v>0</v>
      </c>
      <c r="L247" s="6"/>
      <c r="M247" s="6"/>
    </row>
    <row r="248" spans="1:13" ht="44.25" customHeight="1" x14ac:dyDescent="0.25">
      <c r="A248" s="3">
        <v>246</v>
      </c>
      <c r="B248" s="9"/>
      <c r="C248" s="9"/>
      <c r="D248" s="5"/>
      <c r="E248" s="5"/>
      <c r="F248" s="21">
        <f t="shared" si="9"/>
        <v>0</v>
      </c>
      <c r="G248" s="19"/>
      <c r="H248" s="22">
        <f t="shared" si="10"/>
        <v>0</v>
      </c>
      <c r="I248" s="17"/>
      <c r="J248" s="3"/>
      <c r="K248" s="21">
        <f t="shared" si="11"/>
        <v>0</v>
      </c>
      <c r="L248" s="6"/>
      <c r="M248" s="6"/>
    </row>
    <row r="249" spans="1:13" ht="44.25" customHeight="1" x14ac:dyDescent="0.25">
      <c r="A249" s="3">
        <v>247</v>
      </c>
      <c r="B249" s="9"/>
      <c r="C249" s="9"/>
      <c r="D249" s="5"/>
      <c r="E249" s="5"/>
      <c r="F249" s="21">
        <f t="shared" si="9"/>
        <v>0</v>
      </c>
      <c r="G249" s="19"/>
      <c r="H249" s="22">
        <f t="shared" si="10"/>
        <v>0</v>
      </c>
      <c r="I249" s="17"/>
      <c r="J249" s="3"/>
      <c r="K249" s="21">
        <f t="shared" si="11"/>
        <v>0</v>
      </c>
      <c r="L249" s="6"/>
      <c r="M249" s="6"/>
    </row>
    <row r="250" spans="1:13" ht="44.25" customHeight="1" x14ac:dyDescent="0.25">
      <c r="A250" s="3">
        <v>248</v>
      </c>
      <c r="B250" s="9"/>
      <c r="C250" s="9"/>
      <c r="D250" s="5"/>
      <c r="E250" s="5"/>
      <c r="F250" s="21">
        <f t="shared" si="9"/>
        <v>0</v>
      </c>
      <c r="G250" s="19"/>
      <c r="H250" s="22">
        <f t="shared" si="10"/>
        <v>0</v>
      </c>
      <c r="I250" s="17"/>
      <c r="J250" s="3"/>
      <c r="K250" s="21">
        <f t="shared" si="11"/>
        <v>0</v>
      </c>
      <c r="L250" s="6"/>
      <c r="M250" s="6"/>
    </row>
    <row r="251" spans="1:13" ht="44.25" customHeight="1" x14ac:dyDescent="0.25">
      <c r="A251" s="3">
        <v>249</v>
      </c>
      <c r="B251" s="9"/>
      <c r="C251" s="9"/>
      <c r="D251" s="5"/>
      <c r="E251" s="5"/>
      <c r="F251" s="21">
        <f t="shared" si="9"/>
        <v>0</v>
      </c>
      <c r="G251" s="19"/>
      <c r="H251" s="22">
        <f t="shared" si="10"/>
        <v>0</v>
      </c>
      <c r="I251" s="17"/>
      <c r="J251" s="3"/>
      <c r="K251" s="21">
        <f t="shared" si="11"/>
        <v>0</v>
      </c>
      <c r="L251" s="6"/>
      <c r="M251" s="6"/>
    </row>
    <row r="252" spans="1:13" ht="44.25" customHeight="1" x14ac:dyDescent="0.25">
      <c r="A252" s="3">
        <v>250</v>
      </c>
      <c r="B252" s="9"/>
      <c r="C252" s="9"/>
      <c r="D252" s="5"/>
      <c r="E252" s="5"/>
      <c r="F252" s="21">
        <f t="shared" si="9"/>
        <v>0</v>
      </c>
      <c r="G252" s="19"/>
      <c r="H252" s="22">
        <f t="shared" si="10"/>
        <v>0</v>
      </c>
      <c r="I252" s="17"/>
      <c r="J252" s="3"/>
      <c r="K252" s="21">
        <f t="shared" si="11"/>
        <v>0</v>
      </c>
      <c r="L252" s="6"/>
      <c r="M252" s="6"/>
    </row>
    <row r="253" spans="1:13" ht="44.25" customHeight="1" x14ac:dyDescent="0.25">
      <c r="A253" s="3">
        <v>251</v>
      </c>
      <c r="B253" s="9"/>
      <c r="C253" s="9"/>
      <c r="D253" s="5"/>
      <c r="E253" s="5"/>
      <c r="F253" s="21">
        <f t="shared" si="9"/>
        <v>0</v>
      </c>
      <c r="G253" s="19"/>
      <c r="H253" s="22">
        <f t="shared" si="10"/>
        <v>0</v>
      </c>
      <c r="I253" s="17"/>
      <c r="J253" s="3"/>
      <c r="K253" s="21">
        <f t="shared" si="11"/>
        <v>0</v>
      </c>
      <c r="L253" s="6"/>
      <c r="M253" s="6"/>
    </row>
    <row r="254" spans="1:13" ht="44.25" customHeight="1" x14ac:dyDescent="0.25">
      <c r="A254" s="3">
        <v>252</v>
      </c>
      <c r="B254" s="9"/>
      <c r="C254" s="9"/>
      <c r="D254" s="5"/>
      <c r="E254" s="5"/>
      <c r="F254" s="21">
        <f t="shared" si="9"/>
        <v>0</v>
      </c>
      <c r="G254" s="19"/>
      <c r="H254" s="22">
        <f t="shared" si="10"/>
        <v>0</v>
      </c>
      <c r="I254" s="17"/>
      <c r="J254" s="3"/>
      <c r="K254" s="21">
        <f t="shared" si="11"/>
        <v>0</v>
      </c>
      <c r="L254" s="6"/>
      <c r="M254" s="6"/>
    </row>
    <row r="255" spans="1:13" ht="44.25" customHeight="1" x14ac:dyDescent="0.25">
      <c r="A255" s="3">
        <v>253</v>
      </c>
      <c r="B255" s="9"/>
      <c r="C255" s="9"/>
      <c r="D255" s="5"/>
      <c r="E255" s="5"/>
      <c r="F255" s="21">
        <f t="shared" si="9"/>
        <v>0</v>
      </c>
      <c r="G255" s="19"/>
      <c r="H255" s="22">
        <f t="shared" si="10"/>
        <v>0</v>
      </c>
      <c r="I255" s="17"/>
      <c r="J255" s="3"/>
      <c r="K255" s="21">
        <f t="shared" si="11"/>
        <v>0</v>
      </c>
      <c r="L255" s="6"/>
      <c r="M255" s="6"/>
    </row>
    <row r="256" spans="1:13" ht="44.25" customHeight="1" x14ac:dyDescent="0.25">
      <c r="A256" s="3">
        <v>254</v>
      </c>
      <c r="B256" s="9"/>
      <c r="C256" s="9"/>
      <c r="D256" s="5"/>
      <c r="E256" s="5"/>
      <c r="F256" s="21">
        <f t="shared" si="9"/>
        <v>0</v>
      </c>
      <c r="G256" s="19"/>
      <c r="H256" s="22">
        <f t="shared" si="10"/>
        <v>0</v>
      </c>
      <c r="I256" s="17"/>
      <c r="J256" s="3"/>
      <c r="K256" s="21">
        <f t="shared" si="11"/>
        <v>0</v>
      </c>
      <c r="L256" s="6"/>
      <c r="M256" s="6"/>
    </row>
    <row r="257" spans="1:13" ht="44.25" customHeight="1" x14ac:dyDescent="0.25">
      <c r="A257" s="3">
        <v>255</v>
      </c>
      <c r="B257" s="9"/>
      <c r="C257" s="9"/>
      <c r="D257" s="5"/>
      <c r="E257" s="5"/>
      <c r="F257" s="21">
        <f t="shared" si="9"/>
        <v>0</v>
      </c>
      <c r="G257" s="19"/>
      <c r="H257" s="22">
        <f t="shared" si="10"/>
        <v>0</v>
      </c>
      <c r="I257" s="17"/>
      <c r="J257" s="3"/>
      <c r="K257" s="21">
        <f t="shared" si="11"/>
        <v>0</v>
      </c>
      <c r="L257" s="6"/>
      <c r="M257" s="6"/>
    </row>
    <row r="258" spans="1:13" ht="44.25" customHeight="1" x14ac:dyDescent="0.25">
      <c r="A258" s="3">
        <v>256</v>
      </c>
      <c r="B258" s="9"/>
      <c r="C258" s="9"/>
      <c r="D258" s="5"/>
      <c r="E258" s="5"/>
      <c r="F258" s="21">
        <f t="shared" si="9"/>
        <v>0</v>
      </c>
      <c r="G258" s="19"/>
      <c r="H258" s="22">
        <f t="shared" si="10"/>
        <v>0</v>
      </c>
      <c r="I258" s="17"/>
      <c r="J258" s="3"/>
      <c r="K258" s="21">
        <f t="shared" si="11"/>
        <v>0</v>
      </c>
      <c r="L258" s="6"/>
      <c r="M258" s="6"/>
    </row>
    <row r="259" spans="1:13" ht="44.25" customHeight="1" x14ac:dyDescent="0.25">
      <c r="A259" s="3">
        <v>257</v>
      </c>
      <c r="B259" s="9"/>
      <c r="C259" s="9"/>
      <c r="D259" s="5"/>
      <c r="E259" s="5"/>
      <c r="F259" s="21">
        <f t="shared" si="9"/>
        <v>0</v>
      </c>
      <c r="G259" s="19"/>
      <c r="H259" s="22">
        <f t="shared" si="10"/>
        <v>0</v>
      </c>
      <c r="I259" s="17"/>
      <c r="J259" s="3"/>
      <c r="K259" s="21">
        <f t="shared" si="11"/>
        <v>0</v>
      </c>
      <c r="L259" s="6"/>
      <c r="M259" s="6"/>
    </row>
    <row r="260" spans="1:13" ht="44.25" customHeight="1" x14ac:dyDescent="0.25">
      <c r="A260" s="3">
        <v>258</v>
      </c>
      <c r="B260" s="9"/>
      <c r="C260" s="9"/>
      <c r="D260" s="5"/>
      <c r="E260" s="5"/>
      <c r="F260" s="21">
        <f t="shared" ref="F260:F323" si="12">+I260-H260</f>
        <v>0</v>
      </c>
      <c r="G260" s="19"/>
      <c r="H260" s="22">
        <f t="shared" ref="H260:H323" si="13">+I260*G260/119</f>
        <v>0</v>
      </c>
      <c r="I260" s="17"/>
      <c r="J260" s="3"/>
      <c r="K260" s="21">
        <f t="shared" ref="K260:K323" si="14">+J260*F260</f>
        <v>0</v>
      </c>
      <c r="L260" s="6"/>
      <c r="M260" s="6"/>
    </row>
    <row r="261" spans="1:13" ht="44.25" customHeight="1" x14ac:dyDescent="0.25">
      <c r="A261" s="3">
        <v>259</v>
      </c>
      <c r="B261" s="9"/>
      <c r="C261" s="9"/>
      <c r="D261" s="5"/>
      <c r="E261" s="5"/>
      <c r="F261" s="21">
        <f t="shared" si="12"/>
        <v>0</v>
      </c>
      <c r="G261" s="19"/>
      <c r="H261" s="22">
        <f t="shared" si="13"/>
        <v>0</v>
      </c>
      <c r="I261" s="17"/>
      <c r="J261" s="3"/>
      <c r="K261" s="21">
        <f t="shared" si="14"/>
        <v>0</v>
      </c>
      <c r="L261" s="6"/>
      <c r="M261" s="6"/>
    </row>
    <row r="262" spans="1:13" ht="44.25" customHeight="1" x14ac:dyDescent="0.25">
      <c r="A262" s="3">
        <v>260</v>
      </c>
      <c r="B262" s="9"/>
      <c r="C262" s="9"/>
      <c r="D262" s="5"/>
      <c r="E262" s="5"/>
      <c r="F262" s="21">
        <f t="shared" si="12"/>
        <v>0</v>
      </c>
      <c r="G262" s="19"/>
      <c r="H262" s="22">
        <f t="shared" si="13"/>
        <v>0</v>
      </c>
      <c r="I262" s="17"/>
      <c r="J262" s="3"/>
      <c r="K262" s="21">
        <f t="shared" si="14"/>
        <v>0</v>
      </c>
      <c r="L262" s="6"/>
      <c r="M262" s="6"/>
    </row>
    <row r="263" spans="1:13" ht="44.25" customHeight="1" x14ac:dyDescent="0.25">
      <c r="A263" s="3">
        <v>261</v>
      </c>
      <c r="B263" s="9"/>
      <c r="C263" s="9"/>
      <c r="D263" s="5"/>
      <c r="E263" s="5"/>
      <c r="F263" s="21">
        <f t="shared" si="12"/>
        <v>0</v>
      </c>
      <c r="G263" s="19"/>
      <c r="H263" s="22">
        <f t="shared" si="13"/>
        <v>0</v>
      </c>
      <c r="I263" s="17"/>
      <c r="J263" s="3"/>
      <c r="K263" s="21">
        <f t="shared" si="14"/>
        <v>0</v>
      </c>
      <c r="L263" s="6"/>
      <c r="M263" s="6"/>
    </row>
    <row r="264" spans="1:13" ht="44.25" customHeight="1" x14ac:dyDescent="0.25">
      <c r="A264" s="3">
        <v>262</v>
      </c>
      <c r="B264" s="9"/>
      <c r="C264" s="9"/>
      <c r="D264" s="5"/>
      <c r="E264" s="5"/>
      <c r="F264" s="21">
        <f t="shared" si="12"/>
        <v>0</v>
      </c>
      <c r="G264" s="19"/>
      <c r="H264" s="22">
        <f t="shared" si="13"/>
        <v>0</v>
      </c>
      <c r="I264" s="17"/>
      <c r="J264" s="3"/>
      <c r="K264" s="21">
        <f t="shared" si="14"/>
        <v>0</v>
      </c>
      <c r="L264" s="6"/>
      <c r="M264" s="6"/>
    </row>
    <row r="265" spans="1:13" ht="44.25" customHeight="1" x14ac:dyDescent="0.25">
      <c r="A265" s="3">
        <v>263</v>
      </c>
      <c r="B265" s="9"/>
      <c r="C265" s="9"/>
      <c r="D265" s="5"/>
      <c r="E265" s="5"/>
      <c r="F265" s="21">
        <f t="shared" si="12"/>
        <v>0</v>
      </c>
      <c r="G265" s="19"/>
      <c r="H265" s="22">
        <f t="shared" si="13"/>
        <v>0</v>
      </c>
      <c r="I265" s="17"/>
      <c r="J265" s="3"/>
      <c r="K265" s="21">
        <f t="shared" si="14"/>
        <v>0</v>
      </c>
      <c r="L265" s="6"/>
      <c r="M265" s="6"/>
    </row>
    <row r="266" spans="1:13" ht="44.25" customHeight="1" x14ac:dyDescent="0.25">
      <c r="A266" s="3">
        <v>264</v>
      </c>
      <c r="B266" s="9"/>
      <c r="C266" s="9"/>
      <c r="D266" s="5"/>
      <c r="E266" s="5"/>
      <c r="F266" s="21">
        <f t="shared" si="12"/>
        <v>0</v>
      </c>
      <c r="G266" s="19"/>
      <c r="H266" s="22">
        <f t="shared" si="13"/>
        <v>0</v>
      </c>
      <c r="I266" s="17"/>
      <c r="J266" s="3"/>
      <c r="K266" s="21">
        <f t="shared" si="14"/>
        <v>0</v>
      </c>
      <c r="L266" s="6"/>
      <c r="M266" s="6"/>
    </row>
    <row r="267" spans="1:13" ht="44.25" customHeight="1" x14ac:dyDescent="0.25">
      <c r="A267" s="3">
        <v>265</v>
      </c>
      <c r="B267" s="9"/>
      <c r="C267" s="9"/>
      <c r="D267" s="5"/>
      <c r="E267" s="5"/>
      <c r="F267" s="21">
        <f t="shared" si="12"/>
        <v>0</v>
      </c>
      <c r="G267" s="19"/>
      <c r="H267" s="22">
        <f t="shared" si="13"/>
        <v>0</v>
      </c>
      <c r="I267" s="17"/>
      <c r="J267" s="3"/>
      <c r="K267" s="21">
        <f t="shared" si="14"/>
        <v>0</v>
      </c>
      <c r="L267" s="6"/>
      <c r="M267" s="6"/>
    </row>
    <row r="268" spans="1:13" ht="44.25" customHeight="1" x14ac:dyDescent="0.25">
      <c r="A268" s="3">
        <v>266</v>
      </c>
      <c r="B268" s="9"/>
      <c r="C268" s="9"/>
      <c r="D268" s="5"/>
      <c r="E268" s="5"/>
      <c r="F268" s="21">
        <f t="shared" si="12"/>
        <v>0</v>
      </c>
      <c r="G268" s="19"/>
      <c r="H268" s="22">
        <f t="shared" si="13"/>
        <v>0</v>
      </c>
      <c r="I268" s="17"/>
      <c r="J268" s="3"/>
      <c r="K268" s="21">
        <f t="shared" si="14"/>
        <v>0</v>
      </c>
      <c r="L268" s="6"/>
      <c r="M268" s="6"/>
    </row>
    <row r="269" spans="1:13" ht="44.25" customHeight="1" x14ac:dyDescent="0.25">
      <c r="A269" s="3">
        <v>267</v>
      </c>
      <c r="B269" s="9"/>
      <c r="C269" s="9"/>
      <c r="D269" s="5"/>
      <c r="E269" s="5"/>
      <c r="F269" s="21">
        <f t="shared" si="12"/>
        <v>0</v>
      </c>
      <c r="G269" s="19"/>
      <c r="H269" s="22">
        <f t="shared" si="13"/>
        <v>0</v>
      </c>
      <c r="I269" s="17"/>
      <c r="J269" s="3"/>
      <c r="K269" s="21">
        <f t="shared" si="14"/>
        <v>0</v>
      </c>
      <c r="L269" s="6"/>
      <c r="M269" s="6"/>
    </row>
    <row r="270" spans="1:13" ht="44.25" customHeight="1" x14ac:dyDescent="0.25">
      <c r="A270" s="3">
        <v>268</v>
      </c>
      <c r="B270" s="9"/>
      <c r="C270" s="9"/>
      <c r="D270" s="5"/>
      <c r="E270" s="5"/>
      <c r="F270" s="21">
        <f t="shared" si="12"/>
        <v>0</v>
      </c>
      <c r="G270" s="19"/>
      <c r="H270" s="22">
        <f t="shared" si="13"/>
        <v>0</v>
      </c>
      <c r="I270" s="17"/>
      <c r="J270" s="3"/>
      <c r="K270" s="21">
        <f t="shared" si="14"/>
        <v>0</v>
      </c>
      <c r="L270" s="6"/>
      <c r="M270" s="6"/>
    </row>
    <row r="271" spans="1:13" ht="44.25" customHeight="1" x14ac:dyDescent="0.25">
      <c r="A271" s="3">
        <v>269</v>
      </c>
      <c r="B271" s="9"/>
      <c r="C271" s="9"/>
      <c r="D271" s="5"/>
      <c r="E271" s="5"/>
      <c r="F271" s="21">
        <f t="shared" si="12"/>
        <v>0</v>
      </c>
      <c r="G271" s="19"/>
      <c r="H271" s="22">
        <f t="shared" si="13"/>
        <v>0</v>
      </c>
      <c r="I271" s="17"/>
      <c r="J271" s="3"/>
      <c r="K271" s="21">
        <f t="shared" si="14"/>
        <v>0</v>
      </c>
      <c r="L271" s="6"/>
      <c r="M271" s="6"/>
    </row>
    <row r="272" spans="1:13" ht="44.25" customHeight="1" x14ac:dyDescent="0.25">
      <c r="A272" s="3">
        <v>270</v>
      </c>
      <c r="B272" s="9"/>
      <c r="C272" s="9"/>
      <c r="D272" s="5"/>
      <c r="E272" s="5"/>
      <c r="F272" s="21">
        <f t="shared" si="12"/>
        <v>0</v>
      </c>
      <c r="G272" s="19"/>
      <c r="H272" s="22">
        <f t="shared" si="13"/>
        <v>0</v>
      </c>
      <c r="I272" s="17"/>
      <c r="J272" s="3"/>
      <c r="K272" s="21">
        <f t="shared" si="14"/>
        <v>0</v>
      </c>
      <c r="L272" s="6"/>
      <c r="M272" s="6"/>
    </row>
    <row r="273" spans="1:13" ht="44.25" customHeight="1" x14ac:dyDescent="0.25">
      <c r="A273" s="3">
        <v>271</v>
      </c>
      <c r="B273" s="9"/>
      <c r="C273" s="9"/>
      <c r="D273" s="5"/>
      <c r="E273" s="5"/>
      <c r="F273" s="21">
        <f t="shared" si="12"/>
        <v>0</v>
      </c>
      <c r="G273" s="19"/>
      <c r="H273" s="22">
        <f t="shared" si="13"/>
        <v>0</v>
      </c>
      <c r="I273" s="17"/>
      <c r="J273" s="3"/>
      <c r="K273" s="21">
        <f t="shared" si="14"/>
        <v>0</v>
      </c>
      <c r="L273" s="6"/>
      <c r="M273" s="6"/>
    </row>
    <row r="274" spans="1:13" ht="44.25" customHeight="1" x14ac:dyDescent="0.25">
      <c r="A274" s="3">
        <v>272</v>
      </c>
      <c r="B274" s="9"/>
      <c r="C274" s="9"/>
      <c r="D274" s="5"/>
      <c r="E274" s="5"/>
      <c r="F274" s="21">
        <f t="shared" si="12"/>
        <v>0</v>
      </c>
      <c r="G274" s="19"/>
      <c r="H274" s="22">
        <f t="shared" si="13"/>
        <v>0</v>
      </c>
      <c r="I274" s="17"/>
      <c r="J274" s="3"/>
      <c r="K274" s="21">
        <f t="shared" si="14"/>
        <v>0</v>
      </c>
      <c r="L274" s="6"/>
      <c r="M274" s="6"/>
    </row>
    <row r="275" spans="1:13" ht="44.25" customHeight="1" x14ac:dyDescent="0.25">
      <c r="A275" s="3">
        <v>273</v>
      </c>
      <c r="B275" s="9"/>
      <c r="C275" s="9"/>
      <c r="D275" s="5"/>
      <c r="E275" s="5"/>
      <c r="F275" s="21">
        <f t="shared" si="12"/>
        <v>0</v>
      </c>
      <c r="G275" s="19"/>
      <c r="H275" s="22">
        <f t="shared" si="13"/>
        <v>0</v>
      </c>
      <c r="I275" s="17"/>
      <c r="J275" s="3"/>
      <c r="K275" s="21">
        <f t="shared" si="14"/>
        <v>0</v>
      </c>
      <c r="L275" s="6"/>
      <c r="M275" s="6"/>
    </row>
    <row r="276" spans="1:13" ht="44.25" customHeight="1" x14ac:dyDescent="0.25">
      <c r="A276" s="3">
        <v>274</v>
      </c>
      <c r="B276" s="9"/>
      <c r="C276" s="9"/>
      <c r="D276" s="5"/>
      <c r="E276" s="5"/>
      <c r="F276" s="21">
        <f t="shared" si="12"/>
        <v>0</v>
      </c>
      <c r="G276" s="19"/>
      <c r="H276" s="22">
        <f t="shared" si="13"/>
        <v>0</v>
      </c>
      <c r="I276" s="17"/>
      <c r="J276" s="3"/>
      <c r="K276" s="21">
        <f t="shared" si="14"/>
        <v>0</v>
      </c>
      <c r="L276" s="6"/>
      <c r="M276" s="6"/>
    </row>
    <row r="277" spans="1:13" ht="44.25" customHeight="1" x14ac:dyDescent="0.25">
      <c r="A277" s="3">
        <v>275</v>
      </c>
      <c r="B277" s="9"/>
      <c r="C277" s="9"/>
      <c r="D277" s="5"/>
      <c r="E277" s="5"/>
      <c r="F277" s="21">
        <f t="shared" si="12"/>
        <v>0</v>
      </c>
      <c r="G277" s="19"/>
      <c r="H277" s="22">
        <f t="shared" si="13"/>
        <v>0</v>
      </c>
      <c r="I277" s="17"/>
      <c r="J277" s="3"/>
      <c r="K277" s="21">
        <f t="shared" si="14"/>
        <v>0</v>
      </c>
      <c r="L277" s="6"/>
      <c r="M277" s="6"/>
    </row>
    <row r="278" spans="1:13" ht="44.25" customHeight="1" x14ac:dyDescent="0.25">
      <c r="A278" s="3">
        <v>276</v>
      </c>
      <c r="B278" s="9"/>
      <c r="C278" s="9"/>
      <c r="D278" s="5"/>
      <c r="E278" s="5"/>
      <c r="F278" s="21">
        <f t="shared" si="12"/>
        <v>0</v>
      </c>
      <c r="G278" s="19"/>
      <c r="H278" s="22">
        <f t="shared" si="13"/>
        <v>0</v>
      </c>
      <c r="I278" s="17"/>
      <c r="J278" s="3"/>
      <c r="K278" s="21">
        <f t="shared" si="14"/>
        <v>0</v>
      </c>
      <c r="L278" s="6"/>
      <c r="M278" s="6"/>
    </row>
    <row r="279" spans="1:13" ht="44.25" customHeight="1" x14ac:dyDescent="0.25">
      <c r="A279" s="3">
        <v>277</v>
      </c>
      <c r="B279" s="9"/>
      <c r="C279" s="9"/>
      <c r="D279" s="5"/>
      <c r="E279" s="5"/>
      <c r="F279" s="21">
        <f t="shared" si="12"/>
        <v>0</v>
      </c>
      <c r="G279" s="19"/>
      <c r="H279" s="22">
        <f t="shared" si="13"/>
        <v>0</v>
      </c>
      <c r="I279" s="17"/>
      <c r="J279" s="3"/>
      <c r="K279" s="21">
        <f t="shared" si="14"/>
        <v>0</v>
      </c>
      <c r="L279" s="6"/>
      <c r="M279" s="6"/>
    </row>
    <row r="280" spans="1:13" ht="44.25" customHeight="1" x14ac:dyDescent="0.25">
      <c r="A280" s="3">
        <v>278</v>
      </c>
      <c r="B280" s="9"/>
      <c r="C280" s="9"/>
      <c r="D280" s="5"/>
      <c r="E280" s="5"/>
      <c r="F280" s="21">
        <f t="shared" si="12"/>
        <v>0</v>
      </c>
      <c r="G280" s="19"/>
      <c r="H280" s="22">
        <f t="shared" si="13"/>
        <v>0</v>
      </c>
      <c r="I280" s="17"/>
      <c r="J280" s="3"/>
      <c r="K280" s="21">
        <f t="shared" si="14"/>
        <v>0</v>
      </c>
      <c r="L280" s="6"/>
      <c r="M280" s="6"/>
    </row>
    <row r="281" spans="1:13" ht="44.25" customHeight="1" x14ac:dyDescent="0.25">
      <c r="A281" s="3">
        <v>279</v>
      </c>
      <c r="B281" s="9"/>
      <c r="C281" s="9"/>
      <c r="D281" s="5"/>
      <c r="E281" s="5"/>
      <c r="F281" s="21">
        <f t="shared" si="12"/>
        <v>0</v>
      </c>
      <c r="G281" s="19"/>
      <c r="H281" s="22">
        <f t="shared" si="13"/>
        <v>0</v>
      </c>
      <c r="I281" s="17"/>
      <c r="J281" s="3"/>
      <c r="K281" s="21">
        <f t="shared" si="14"/>
        <v>0</v>
      </c>
      <c r="L281" s="6"/>
      <c r="M281" s="6"/>
    </row>
    <row r="282" spans="1:13" ht="44.25" customHeight="1" x14ac:dyDescent="0.25">
      <c r="A282" s="3">
        <v>280</v>
      </c>
      <c r="B282" s="9"/>
      <c r="C282" s="9"/>
      <c r="D282" s="5"/>
      <c r="E282" s="5"/>
      <c r="F282" s="21">
        <f t="shared" si="12"/>
        <v>0</v>
      </c>
      <c r="G282" s="19"/>
      <c r="H282" s="22">
        <f t="shared" si="13"/>
        <v>0</v>
      </c>
      <c r="I282" s="17"/>
      <c r="J282" s="3"/>
      <c r="K282" s="21">
        <f t="shared" si="14"/>
        <v>0</v>
      </c>
      <c r="L282" s="6"/>
      <c r="M282" s="6"/>
    </row>
    <row r="283" spans="1:13" ht="44.25" customHeight="1" x14ac:dyDescent="0.25">
      <c r="A283" s="3">
        <v>281</v>
      </c>
      <c r="B283" s="9"/>
      <c r="C283" s="9"/>
      <c r="D283" s="5"/>
      <c r="E283" s="5"/>
      <c r="F283" s="21">
        <f t="shared" si="12"/>
        <v>0</v>
      </c>
      <c r="G283" s="19"/>
      <c r="H283" s="22">
        <f t="shared" si="13"/>
        <v>0</v>
      </c>
      <c r="I283" s="17"/>
      <c r="J283" s="3"/>
      <c r="K283" s="21">
        <f t="shared" si="14"/>
        <v>0</v>
      </c>
      <c r="L283" s="6"/>
      <c r="M283" s="6"/>
    </row>
    <row r="284" spans="1:13" ht="44.25" customHeight="1" x14ac:dyDescent="0.25">
      <c r="A284" s="3">
        <v>282</v>
      </c>
      <c r="B284" s="9"/>
      <c r="C284" s="9"/>
      <c r="D284" s="5"/>
      <c r="E284" s="5"/>
      <c r="F284" s="21">
        <f t="shared" si="12"/>
        <v>0</v>
      </c>
      <c r="G284" s="19"/>
      <c r="H284" s="22">
        <f t="shared" si="13"/>
        <v>0</v>
      </c>
      <c r="I284" s="17"/>
      <c r="J284" s="3"/>
      <c r="K284" s="21">
        <f t="shared" si="14"/>
        <v>0</v>
      </c>
      <c r="L284" s="6"/>
      <c r="M284" s="6"/>
    </row>
    <row r="285" spans="1:13" ht="44.25" customHeight="1" x14ac:dyDescent="0.25">
      <c r="A285" s="3">
        <v>283</v>
      </c>
      <c r="B285" s="9"/>
      <c r="C285" s="9"/>
      <c r="D285" s="5"/>
      <c r="E285" s="5"/>
      <c r="F285" s="21">
        <f t="shared" si="12"/>
        <v>0</v>
      </c>
      <c r="G285" s="19"/>
      <c r="H285" s="22">
        <f t="shared" si="13"/>
        <v>0</v>
      </c>
      <c r="I285" s="17"/>
      <c r="J285" s="3"/>
      <c r="K285" s="21">
        <f t="shared" si="14"/>
        <v>0</v>
      </c>
      <c r="L285" s="6"/>
      <c r="M285" s="6"/>
    </row>
    <row r="286" spans="1:13" ht="44.25" customHeight="1" x14ac:dyDescent="0.25">
      <c r="A286" s="3">
        <v>284</v>
      </c>
      <c r="B286" s="9"/>
      <c r="C286" s="9"/>
      <c r="D286" s="5"/>
      <c r="E286" s="5"/>
      <c r="F286" s="21">
        <f t="shared" si="12"/>
        <v>0</v>
      </c>
      <c r="G286" s="19"/>
      <c r="H286" s="22">
        <f t="shared" si="13"/>
        <v>0</v>
      </c>
      <c r="I286" s="17"/>
      <c r="J286" s="3"/>
      <c r="K286" s="21">
        <f t="shared" si="14"/>
        <v>0</v>
      </c>
      <c r="L286" s="6"/>
      <c r="M286" s="6"/>
    </row>
    <row r="287" spans="1:13" ht="44.25" customHeight="1" x14ac:dyDescent="0.25">
      <c r="A287" s="3">
        <v>285</v>
      </c>
      <c r="B287" s="9"/>
      <c r="C287" s="9"/>
      <c r="D287" s="5"/>
      <c r="E287" s="5"/>
      <c r="F287" s="21">
        <f t="shared" si="12"/>
        <v>0</v>
      </c>
      <c r="G287" s="19"/>
      <c r="H287" s="22">
        <f t="shared" si="13"/>
        <v>0</v>
      </c>
      <c r="I287" s="17"/>
      <c r="J287" s="3"/>
      <c r="K287" s="21">
        <f t="shared" si="14"/>
        <v>0</v>
      </c>
      <c r="L287" s="6"/>
      <c r="M287" s="6"/>
    </row>
    <row r="288" spans="1:13" ht="44.25" customHeight="1" x14ac:dyDescent="0.25">
      <c r="A288" s="3">
        <v>286</v>
      </c>
      <c r="B288" s="9"/>
      <c r="C288" s="9"/>
      <c r="D288" s="5"/>
      <c r="E288" s="5"/>
      <c r="F288" s="21">
        <f t="shared" si="12"/>
        <v>0</v>
      </c>
      <c r="G288" s="19"/>
      <c r="H288" s="22">
        <f t="shared" si="13"/>
        <v>0</v>
      </c>
      <c r="I288" s="17"/>
      <c r="J288" s="3"/>
      <c r="K288" s="21">
        <f t="shared" si="14"/>
        <v>0</v>
      </c>
      <c r="L288" s="6"/>
      <c r="M288" s="6"/>
    </row>
    <row r="289" spans="1:13" ht="44.25" customHeight="1" x14ac:dyDescent="0.25">
      <c r="A289" s="3">
        <v>287</v>
      </c>
      <c r="B289" s="9"/>
      <c r="C289" s="9"/>
      <c r="D289" s="5"/>
      <c r="E289" s="5"/>
      <c r="F289" s="21">
        <f t="shared" si="12"/>
        <v>0</v>
      </c>
      <c r="G289" s="19"/>
      <c r="H289" s="22">
        <f t="shared" si="13"/>
        <v>0</v>
      </c>
      <c r="I289" s="17"/>
      <c r="J289" s="3"/>
      <c r="K289" s="21">
        <f t="shared" si="14"/>
        <v>0</v>
      </c>
      <c r="L289" s="6"/>
      <c r="M289" s="6"/>
    </row>
    <row r="290" spans="1:13" ht="44.25" customHeight="1" x14ac:dyDescent="0.25">
      <c r="A290" s="3">
        <v>288</v>
      </c>
      <c r="B290" s="9"/>
      <c r="C290" s="9"/>
      <c r="D290" s="5"/>
      <c r="E290" s="5"/>
      <c r="F290" s="21">
        <f t="shared" si="12"/>
        <v>0</v>
      </c>
      <c r="G290" s="19"/>
      <c r="H290" s="22">
        <f t="shared" si="13"/>
        <v>0</v>
      </c>
      <c r="I290" s="17"/>
      <c r="J290" s="3"/>
      <c r="K290" s="21">
        <f t="shared" si="14"/>
        <v>0</v>
      </c>
      <c r="L290" s="6"/>
      <c r="M290" s="6"/>
    </row>
    <row r="291" spans="1:13" ht="44.25" customHeight="1" x14ac:dyDescent="0.25">
      <c r="A291" s="3">
        <v>289</v>
      </c>
      <c r="B291" s="9"/>
      <c r="C291" s="9"/>
      <c r="D291" s="5"/>
      <c r="E291" s="5"/>
      <c r="F291" s="21">
        <f t="shared" si="12"/>
        <v>0</v>
      </c>
      <c r="G291" s="19"/>
      <c r="H291" s="22">
        <f t="shared" si="13"/>
        <v>0</v>
      </c>
      <c r="I291" s="17"/>
      <c r="J291" s="3"/>
      <c r="K291" s="21">
        <f t="shared" si="14"/>
        <v>0</v>
      </c>
      <c r="L291" s="6"/>
      <c r="M291" s="6"/>
    </row>
    <row r="292" spans="1:13" ht="44.25" customHeight="1" x14ac:dyDescent="0.25">
      <c r="A292" s="3">
        <v>290</v>
      </c>
      <c r="B292" s="9"/>
      <c r="C292" s="9"/>
      <c r="D292" s="5"/>
      <c r="E292" s="5"/>
      <c r="F292" s="21">
        <f t="shared" si="12"/>
        <v>0</v>
      </c>
      <c r="G292" s="19"/>
      <c r="H292" s="22">
        <f t="shared" si="13"/>
        <v>0</v>
      </c>
      <c r="I292" s="17"/>
      <c r="J292" s="3"/>
      <c r="K292" s="21">
        <f t="shared" si="14"/>
        <v>0</v>
      </c>
      <c r="L292" s="6"/>
      <c r="M292" s="6"/>
    </row>
    <row r="293" spans="1:13" ht="44.25" customHeight="1" x14ac:dyDescent="0.25">
      <c r="A293" s="3">
        <v>291</v>
      </c>
      <c r="B293" s="9"/>
      <c r="C293" s="9"/>
      <c r="D293" s="5"/>
      <c r="E293" s="5"/>
      <c r="F293" s="21">
        <f t="shared" si="12"/>
        <v>0</v>
      </c>
      <c r="G293" s="19"/>
      <c r="H293" s="22">
        <f t="shared" si="13"/>
        <v>0</v>
      </c>
      <c r="I293" s="17"/>
      <c r="J293" s="3"/>
      <c r="K293" s="21">
        <f t="shared" si="14"/>
        <v>0</v>
      </c>
      <c r="L293" s="6"/>
      <c r="M293" s="6"/>
    </row>
    <row r="294" spans="1:13" ht="44.25" customHeight="1" x14ac:dyDescent="0.25">
      <c r="A294" s="3">
        <v>292</v>
      </c>
      <c r="B294" s="9"/>
      <c r="C294" s="9"/>
      <c r="D294" s="5"/>
      <c r="E294" s="5"/>
      <c r="F294" s="21">
        <f t="shared" si="12"/>
        <v>0</v>
      </c>
      <c r="G294" s="19"/>
      <c r="H294" s="22">
        <f t="shared" si="13"/>
        <v>0</v>
      </c>
      <c r="I294" s="17"/>
      <c r="J294" s="3"/>
      <c r="K294" s="21">
        <f t="shared" si="14"/>
        <v>0</v>
      </c>
      <c r="L294" s="6"/>
      <c r="M294" s="6"/>
    </row>
    <row r="295" spans="1:13" ht="44.25" customHeight="1" x14ac:dyDescent="0.25">
      <c r="A295" s="3">
        <v>293</v>
      </c>
      <c r="B295" s="9"/>
      <c r="C295" s="9"/>
      <c r="D295" s="5"/>
      <c r="E295" s="5"/>
      <c r="F295" s="21">
        <f t="shared" si="12"/>
        <v>0</v>
      </c>
      <c r="G295" s="19"/>
      <c r="H295" s="22">
        <f t="shared" si="13"/>
        <v>0</v>
      </c>
      <c r="I295" s="17"/>
      <c r="J295" s="3"/>
      <c r="K295" s="21">
        <f t="shared" si="14"/>
        <v>0</v>
      </c>
      <c r="L295" s="6"/>
      <c r="M295" s="6"/>
    </row>
    <row r="296" spans="1:13" ht="44.25" customHeight="1" x14ac:dyDescent="0.25">
      <c r="A296" s="3">
        <v>294</v>
      </c>
      <c r="B296" s="9"/>
      <c r="C296" s="9"/>
      <c r="D296" s="5"/>
      <c r="E296" s="5"/>
      <c r="F296" s="21">
        <f t="shared" si="12"/>
        <v>0</v>
      </c>
      <c r="G296" s="19"/>
      <c r="H296" s="22">
        <f t="shared" si="13"/>
        <v>0</v>
      </c>
      <c r="I296" s="17"/>
      <c r="J296" s="3"/>
      <c r="K296" s="21">
        <f t="shared" si="14"/>
        <v>0</v>
      </c>
      <c r="L296" s="6"/>
      <c r="M296" s="6"/>
    </row>
    <row r="297" spans="1:13" ht="44.25" customHeight="1" x14ac:dyDescent="0.25">
      <c r="A297" s="3">
        <v>295</v>
      </c>
      <c r="B297" s="9"/>
      <c r="C297" s="9"/>
      <c r="D297" s="5"/>
      <c r="E297" s="5"/>
      <c r="F297" s="21">
        <f t="shared" si="12"/>
        <v>0</v>
      </c>
      <c r="G297" s="19"/>
      <c r="H297" s="22">
        <f t="shared" si="13"/>
        <v>0</v>
      </c>
      <c r="I297" s="17"/>
      <c r="J297" s="3"/>
      <c r="K297" s="21">
        <f t="shared" si="14"/>
        <v>0</v>
      </c>
      <c r="L297" s="6"/>
      <c r="M297" s="6"/>
    </row>
    <row r="298" spans="1:13" ht="44.25" customHeight="1" x14ac:dyDescent="0.25">
      <c r="A298" s="3">
        <v>296</v>
      </c>
      <c r="B298" s="9"/>
      <c r="C298" s="9"/>
      <c r="D298" s="5"/>
      <c r="E298" s="5"/>
      <c r="F298" s="21">
        <f t="shared" si="12"/>
        <v>0</v>
      </c>
      <c r="G298" s="19"/>
      <c r="H298" s="22">
        <f t="shared" si="13"/>
        <v>0</v>
      </c>
      <c r="I298" s="17"/>
      <c r="J298" s="3"/>
      <c r="K298" s="21">
        <f t="shared" si="14"/>
        <v>0</v>
      </c>
      <c r="L298" s="6"/>
      <c r="M298" s="6"/>
    </row>
    <row r="299" spans="1:13" ht="44.25" customHeight="1" x14ac:dyDescent="0.25">
      <c r="A299" s="3">
        <v>297</v>
      </c>
      <c r="B299" s="9"/>
      <c r="C299" s="9"/>
      <c r="D299" s="5"/>
      <c r="E299" s="5"/>
      <c r="F299" s="21">
        <f t="shared" si="12"/>
        <v>0</v>
      </c>
      <c r="G299" s="19"/>
      <c r="H299" s="22">
        <f t="shared" si="13"/>
        <v>0</v>
      </c>
      <c r="I299" s="17"/>
      <c r="J299" s="3"/>
      <c r="K299" s="21">
        <f t="shared" si="14"/>
        <v>0</v>
      </c>
      <c r="L299" s="6"/>
      <c r="M299" s="6"/>
    </row>
    <row r="300" spans="1:13" ht="44.25" customHeight="1" x14ac:dyDescent="0.25">
      <c r="A300" s="3">
        <v>298</v>
      </c>
      <c r="B300" s="9"/>
      <c r="C300" s="9"/>
      <c r="D300" s="5"/>
      <c r="E300" s="5"/>
      <c r="F300" s="21">
        <f t="shared" si="12"/>
        <v>0</v>
      </c>
      <c r="G300" s="19"/>
      <c r="H300" s="22">
        <f t="shared" si="13"/>
        <v>0</v>
      </c>
      <c r="I300" s="17"/>
      <c r="J300" s="3"/>
      <c r="K300" s="21">
        <f t="shared" si="14"/>
        <v>0</v>
      </c>
      <c r="L300" s="6"/>
      <c r="M300" s="6"/>
    </row>
    <row r="301" spans="1:13" ht="44.25" customHeight="1" x14ac:dyDescent="0.25">
      <c r="A301" s="3">
        <v>299</v>
      </c>
      <c r="B301" s="9"/>
      <c r="C301" s="9"/>
      <c r="D301" s="5"/>
      <c r="E301" s="5"/>
      <c r="F301" s="21">
        <f t="shared" si="12"/>
        <v>0</v>
      </c>
      <c r="G301" s="19"/>
      <c r="H301" s="22">
        <f t="shared" si="13"/>
        <v>0</v>
      </c>
      <c r="I301" s="17"/>
      <c r="J301" s="3"/>
      <c r="K301" s="21">
        <f t="shared" si="14"/>
        <v>0</v>
      </c>
      <c r="L301" s="6"/>
      <c r="M301" s="6"/>
    </row>
    <row r="302" spans="1:13" ht="44.25" customHeight="1" x14ac:dyDescent="0.25">
      <c r="A302" s="3">
        <v>300</v>
      </c>
      <c r="B302" s="9"/>
      <c r="C302" s="9"/>
      <c r="D302" s="5"/>
      <c r="E302" s="5"/>
      <c r="F302" s="21">
        <f t="shared" si="12"/>
        <v>0</v>
      </c>
      <c r="G302" s="19"/>
      <c r="H302" s="22">
        <f t="shared" si="13"/>
        <v>0</v>
      </c>
      <c r="I302" s="17"/>
      <c r="J302" s="3"/>
      <c r="K302" s="21">
        <f t="shared" si="14"/>
        <v>0</v>
      </c>
      <c r="L302" s="6"/>
      <c r="M302" s="6"/>
    </row>
    <row r="303" spans="1:13" ht="44.25" customHeight="1" x14ac:dyDescent="0.25">
      <c r="A303" s="3">
        <v>301</v>
      </c>
      <c r="B303" s="9"/>
      <c r="C303" s="9"/>
      <c r="D303" s="5"/>
      <c r="E303" s="5"/>
      <c r="F303" s="21">
        <f t="shared" si="12"/>
        <v>0</v>
      </c>
      <c r="G303" s="19"/>
      <c r="H303" s="22">
        <f t="shared" si="13"/>
        <v>0</v>
      </c>
      <c r="I303" s="17"/>
      <c r="J303" s="3"/>
      <c r="K303" s="21">
        <f t="shared" si="14"/>
        <v>0</v>
      </c>
      <c r="L303" s="6"/>
      <c r="M303" s="6"/>
    </row>
    <row r="304" spans="1:13" ht="44.25" customHeight="1" x14ac:dyDescent="0.25">
      <c r="A304" s="3">
        <v>302</v>
      </c>
      <c r="B304" s="9"/>
      <c r="C304" s="9"/>
      <c r="D304" s="5"/>
      <c r="E304" s="5"/>
      <c r="F304" s="21">
        <f t="shared" si="12"/>
        <v>0</v>
      </c>
      <c r="G304" s="19"/>
      <c r="H304" s="22">
        <f t="shared" si="13"/>
        <v>0</v>
      </c>
      <c r="I304" s="17"/>
      <c r="J304" s="3"/>
      <c r="K304" s="21">
        <f t="shared" si="14"/>
        <v>0</v>
      </c>
      <c r="L304" s="6"/>
      <c r="M304" s="6"/>
    </row>
    <row r="305" spans="1:13" ht="44.25" customHeight="1" x14ac:dyDescent="0.25">
      <c r="A305" s="3">
        <v>303</v>
      </c>
      <c r="B305" s="9"/>
      <c r="C305" s="9"/>
      <c r="D305" s="5"/>
      <c r="E305" s="5"/>
      <c r="F305" s="21">
        <f t="shared" si="12"/>
        <v>0</v>
      </c>
      <c r="G305" s="19"/>
      <c r="H305" s="22">
        <f t="shared" si="13"/>
        <v>0</v>
      </c>
      <c r="I305" s="17"/>
      <c r="J305" s="3"/>
      <c r="K305" s="21">
        <f t="shared" si="14"/>
        <v>0</v>
      </c>
      <c r="L305" s="6"/>
      <c r="M305" s="6"/>
    </row>
    <row r="306" spans="1:13" ht="44.25" customHeight="1" x14ac:dyDescent="0.25">
      <c r="A306" s="3">
        <v>304</v>
      </c>
      <c r="B306" s="9"/>
      <c r="C306" s="9"/>
      <c r="D306" s="5"/>
      <c r="E306" s="5"/>
      <c r="F306" s="21">
        <f t="shared" si="12"/>
        <v>0</v>
      </c>
      <c r="G306" s="19"/>
      <c r="H306" s="22">
        <f t="shared" si="13"/>
        <v>0</v>
      </c>
      <c r="I306" s="17"/>
      <c r="J306" s="3"/>
      <c r="K306" s="21">
        <f t="shared" si="14"/>
        <v>0</v>
      </c>
      <c r="L306" s="6"/>
      <c r="M306" s="6"/>
    </row>
    <row r="307" spans="1:13" ht="44.25" customHeight="1" x14ac:dyDescent="0.25">
      <c r="A307" s="3">
        <v>305</v>
      </c>
      <c r="B307" s="9"/>
      <c r="C307" s="9"/>
      <c r="D307" s="5"/>
      <c r="E307" s="5"/>
      <c r="F307" s="21">
        <f t="shared" si="12"/>
        <v>0</v>
      </c>
      <c r="G307" s="19"/>
      <c r="H307" s="22">
        <f t="shared" si="13"/>
        <v>0</v>
      </c>
      <c r="I307" s="17"/>
      <c r="J307" s="3"/>
      <c r="K307" s="21">
        <f t="shared" si="14"/>
        <v>0</v>
      </c>
      <c r="L307" s="6"/>
      <c r="M307" s="6"/>
    </row>
    <row r="308" spans="1:13" ht="44.25" customHeight="1" x14ac:dyDescent="0.25">
      <c r="A308" s="3">
        <v>306</v>
      </c>
      <c r="B308" s="9"/>
      <c r="C308" s="9"/>
      <c r="D308" s="5"/>
      <c r="E308" s="5"/>
      <c r="F308" s="21">
        <f t="shared" si="12"/>
        <v>0</v>
      </c>
      <c r="G308" s="19"/>
      <c r="H308" s="22">
        <f t="shared" si="13"/>
        <v>0</v>
      </c>
      <c r="I308" s="17"/>
      <c r="J308" s="3"/>
      <c r="K308" s="21">
        <f t="shared" si="14"/>
        <v>0</v>
      </c>
      <c r="L308" s="6"/>
      <c r="M308" s="6"/>
    </row>
    <row r="309" spans="1:13" ht="44.25" customHeight="1" x14ac:dyDescent="0.25">
      <c r="A309" s="3">
        <v>307</v>
      </c>
      <c r="B309" s="9"/>
      <c r="C309" s="9"/>
      <c r="D309" s="5"/>
      <c r="E309" s="5"/>
      <c r="F309" s="21">
        <f t="shared" si="12"/>
        <v>0</v>
      </c>
      <c r="G309" s="19"/>
      <c r="H309" s="22">
        <f t="shared" si="13"/>
        <v>0</v>
      </c>
      <c r="I309" s="17"/>
      <c r="J309" s="3"/>
      <c r="K309" s="21">
        <f t="shared" si="14"/>
        <v>0</v>
      </c>
      <c r="L309" s="6"/>
      <c r="M309" s="6"/>
    </row>
    <row r="310" spans="1:13" ht="44.25" customHeight="1" x14ac:dyDescent="0.25">
      <c r="A310" s="3">
        <v>308</v>
      </c>
      <c r="B310" s="9"/>
      <c r="C310" s="9"/>
      <c r="D310" s="5"/>
      <c r="E310" s="5"/>
      <c r="F310" s="21">
        <f t="shared" si="12"/>
        <v>0</v>
      </c>
      <c r="G310" s="19"/>
      <c r="H310" s="22">
        <f t="shared" si="13"/>
        <v>0</v>
      </c>
      <c r="I310" s="17"/>
      <c r="J310" s="3"/>
      <c r="K310" s="21">
        <f t="shared" si="14"/>
        <v>0</v>
      </c>
      <c r="L310" s="6"/>
      <c r="M310" s="6"/>
    </row>
    <row r="311" spans="1:13" ht="44.25" customHeight="1" x14ac:dyDescent="0.25">
      <c r="A311" s="3">
        <v>309</v>
      </c>
      <c r="B311" s="9"/>
      <c r="C311" s="9"/>
      <c r="D311" s="5"/>
      <c r="E311" s="5"/>
      <c r="F311" s="21">
        <f t="shared" si="12"/>
        <v>0</v>
      </c>
      <c r="G311" s="19"/>
      <c r="H311" s="22">
        <f t="shared" si="13"/>
        <v>0</v>
      </c>
      <c r="I311" s="17"/>
      <c r="J311" s="3"/>
      <c r="K311" s="21">
        <f t="shared" si="14"/>
        <v>0</v>
      </c>
      <c r="L311" s="6"/>
      <c r="M311" s="6"/>
    </row>
    <row r="312" spans="1:13" ht="44.25" customHeight="1" x14ac:dyDescent="0.25">
      <c r="A312" s="3">
        <v>310</v>
      </c>
      <c r="B312" s="9"/>
      <c r="C312" s="9"/>
      <c r="D312" s="5"/>
      <c r="E312" s="5"/>
      <c r="F312" s="21">
        <f t="shared" si="12"/>
        <v>0</v>
      </c>
      <c r="G312" s="19"/>
      <c r="H312" s="22">
        <f t="shared" si="13"/>
        <v>0</v>
      </c>
      <c r="I312" s="17"/>
      <c r="J312" s="3"/>
      <c r="K312" s="21">
        <f t="shared" si="14"/>
        <v>0</v>
      </c>
      <c r="L312" s="6"/>
      <c r="M312" s="6"/>
    </row>
    <row r="313" spans="1:13" ht="44.25" customHeight="1" x14ac:dyDescent="0.25">
      <c r="A313" s="3">
        <v>311</v>
      </c>
      <c r="B313" s="9"/>
      <c r="C313" s="9"/>
      <c r="D313" s="5"/>
      <c r="E313" s="5"/>
      <c r="F313" s="21">
        <f t="shared" si="12"/>
        <v>0</v>
      </c>
      <c r="G313" s="19"/>
      <c r="H313" s="22">
        <f t="shared" si="13"/>
        <v>0</v>
      </c>
      <c r="I313" s="17"/>
      <c r="J313" s="3"/>
      <c r="K313" s="21">
        <f t="shared" si="14"/>
        <v>0</v>
      </c>
      <c r="L313" s="6"/>
      <c r="M313" s="6"/>
    </row>
    <row r="314" spans="1:13" ht="44.25" customHeight="1" x14ac:dyDescent="0.25">
      <c r="A314" s="3">
        <v>312</v>
      </c>
      <c r="B314" s="9"/>
      <c r="C314" s="9"/>
      <c r="D314" s="5"/>
      <c r="E314" s="5"/>
      <c r="F314" s="21">
        <f t="shared" si="12"/>
        <v>0</v>
      </c>
      <c r="G314" s="19"/>
      <c r="H314" s="22">
        <f t="shared" si="13"/>
        <v>0</v>
      </c>
      <c r="I314" s="17"/>
      <c r="J314" s="3"/>
      <c r="K314" s="21">
        <f t="shared" si="14"/>
        <v>0</v>
      </c>
      <c r="L314" s="6"/>
      <c r="M314" s="6"/>
    </row>
    <row r="315" spans="1:13" ht="44.25" customHeight="1" x14ac:dyDescent="0.25">
      <c r="A315" s="3">
        <v>313</v>
      </c>
      <c r="B315" s="9"/>
      <c r="C315" s="9"/>
      <c r="D315" s="5"/>
      <c r="E315" s="5"/>
      <c r="F315" s="21">
        <f t="shared" si="12"/>
        <v>0</v>
      </c>
      <c r="G315" s="19"/>
      <c r="H315" s="22">
        <f t="shared" si="13"/>
        <v>0</v>
      </c>
      <c r="I315" s="17"/>
      <c r="J315" s="3"/>
      <c r="K315" s="21">
        <f t="shared" si="14"/>
        <v>0</v>
      </c>
      <c r="L315" s="6"/>
      <c r="M315" s="6"/>
    </row>
    <row r="316" spans="1:13" ht="44.25" customHeight="1" x14ac:dyDescent="0.25">
      <c r="A316" s="3">
        <v>314</v>
      </c>
      <c r="B316" s="9"/>
      <c r="C316" s="9"/>
      <c r="D316" s="5"/>
      <c r="E316" s="5"/>
      <c r="F316" s="21">
        <f t="shared" si="12"/>
        <v>0</v>
      </c>
      <c r="G316" s="19"/>
      <c r="H316" s="22">
        <f t="shared" si="13"/>
        <v>0</v>
      </c>
      <c r="I316" s="17"/>
      <c r="J316" s="3"/>
      <c r="K316" s="21">
        <f t="shared" si="14"/>
        <v>0</v>
      </c>
      <c r="L316" s="6"/>
      <c r="M316" s="6"/>
    </row>
    <row r="317" spans="1:13" ht="44.25" customHeight="1" x14ac:dyDescent="0.25">
      <c r="A317" s="3">
        <v>315</v>
      </c>
      <c r="B317" s="9"/>
      <c r="C317" s="9"/>
      <c r="D317" s="5"/>
      <c r="E317" s="5"/>
      <c r="F317" s="21">
        <f t="shared" si="12"/>
        <v>0</v>
      </c>
      <c r="G317" s="19"/>
      <c r="H317" s="22">
        <f t="shared" si="13"/>
        <v>0</v>
      </c>
      <c r="I317" s="17"/>
      <c r="J317" s="3"/>
      <c r="K317" s="21">
        <f t="shared" si="14"/>
        <v>0</v>
      </c>
      <c r="L317" s="6"/>
      <c r="M317" s="6"/>
    </row>
    <row r="318" spans="1:13" ht="44.25" customHeight="1" x14ac:dyDescent="0.25">
      <c r="A318" s="3">
        <v>316</v>
      </c>
      <c r="B318" s="9"/>
      <c r="C318" s="9"/>
      <c r="D318" s="5"/>
      <c r="E318" s="5"/>
      <c r="F318" s="21">
        <f t="shared" si="12"/>
        <v>0</v>
      </c>
      <c r="G318" s="19"/>
      <c r="H318" s="22">
        <f t="shared" si="13"/>
        <v>0</v>
      </c>
      <c r="I318" s="17"/>
      <c r="J318" s="3"/>
      <c r="K318" s="21">
        <f t="shared" si="14"/>
        <v>0</v>
      </c>
      <c r="L318" s="6"/>
      <c r="M318" s="6"/>
    </row>
    <row r="319" spans="1:13" ht="44.25" customHeight="1" x14ac:dyDescent="0.25">
      <c r="A319" s="3">
        <v>317</v>
      </c>
      <c r="B319" s="9"/>
      <c r="C319" s="9"/>
      <c r="D319" s="5"/>
      <c r="E319" s="5"/>
      <c r="F319" s="21">
        <f t="shared" si="12"/>
        <v>0</v>
      </c>
      <c r="G319" s="19"/>
      <c r="H319" s="22">
        <f t="shared" si="13"/>
        <v>0</v>
      </c>
      <c r="I319" s="17"/>
      <c r="J319" s="3"/>
      <c r="K319" s="21">
        <f t="shared" si="14"/>
        <v>0</v>
      </c>
      <c r="L319" s="6"/>
      <c r="M319" s="6"/>
    </row>
    <row r="320" spans="1:13" ht="44.25" customHeight="1" x14ac:dyDescent="0.25">
      <c r="A320" s="3">
        <v>318</v>
      </c>
      <c r="B320" s="9"/>
      <c r="C320" s="9"/>
      <c r="D320" s="5"/>
      <c r="E320" s="5"/>
      <c r="F320" s="21">
        <f t="shared" si="12"/>
        <v>0</v>
      </c>
      <c r="G320" s="19"/>
      <c r="H320" s="22">
        <f t="shared" si="13"/>
        <v>0</v>
      </c>
      <c r="I320" s="17"/>
      <c r="J320" s="3"/>
      <c r="K320" s="21">
        <f t="shared" si="14"/>
        <v>0</v>
      </c>
      <c r="L320" s="6"/>
      <c r="M320" s="6"/>
    </row>
    <row r="321" spans="1:13" ht="44.25" customHeight="1" x14ac:dyDescent="0.25">
      <c r="A321" s="3">
        <v>319</v>
      </c>
      <c r="B321" s="9"/>
      <c r="C321" s="9"/>
      <c r="D321" s="5"/>
      <c r="E321" s="5"/>
      <c r="F321" s="21">
        <f t="shared" si="12"/>
        <v>0</v>
      </c>
      <c r="G321" s="19"/>
      <c r="H321" s="22">
        <f t="shared" si="13"/>
        <v>0</v>
      </c>
      <c r="I321" s="17"/>
      <c r="J321" s="3"/>
      <c r="K321" s="21">
        <f t="shared" si="14"/>
        <v>0</v>
      </c>
      <c r="L321" s="6"/>
      <c r="M321" s="6"/>
    </row>
    <row r="322" spans="1:13" ht="44.25" customHeight="1" x14ac:dyDescent="0.25">
      <c r="A322" s="3">
        <v>320</v>
      </c>
      <c r="B322" s="9"/>
      <c r="C322" s="9"/>
      <c r="D322" s="5"/>
      <c r="E322" s="5"/>
      <c r="F322" s="21">
        <f t="shared" si="12"/>
        <v>0</v>
      </c>
      <c r="G322" s="19"/>
      <c r="H322" s="22">
        <f t="shared" si="13"/>
        <v>0</v>
      </c>
      <c r="I322" s="17"/>
      <c r="J322" s="3"/>
      <c r="K322" s="21">
        <f t="shared" si="14"/>
        <v>0</v>
      </c>
      <c r="L322" s="6"/>
      <c r="M322" s="6"/>
    </row>
    <row r="323" spans="1:13" ht="44.25" customHeight="1" x14ac:dyDescent="0.25">
      <c r="A323" s="3">
        <v>321</v>
      </c>
      <c r="B323" s="9"/>
      <c r="C323" s="9"/>
      <c r="D323" s="5"/>
      <c r="E323" s="5"/>
      <c r="F323" s="21">
        <f t="shared" si="12"/>
        <v>0</v>
      </c>
      <c r="G323" s="19"/>
      <c r="H323" s="22">
        <f t="shared" si="13"/>
        <v>0</v>
      </c>
      <c r="I323" s="17"/>
      <c r="J323" s="3"/>
      <c r="K323" s="21">
        <f t="shared" si="14"/>
        <v>0</v>
      </c>
      <c r="L323" s="6"/>
      <c r="M323" s="6"/>
    </row>
    <row r="324" spans="1:13" ht="44.25" customHeight="1" x14ac:dyDescent="0.25">
      <c r="A324" s="3">
        <v>322</v>
      </c>
      <c r="B324" s="9"/>
      <c r="C324" s="9"/>
      <c r="D324" s="5"/>
      <c r="E324" s="5"/>
      <c r="F324" s="21">
        <f t="shared" ref="F324:F387" si="15">+I324-H324</f>
        <v>0</v>
      </c>
      <c r="G324" s="19"/>
      <c r="H324" s="22">
        <f t="shared" ref="H324:H387" si="16">+I324*G324/119</f>
        <v>0</v>
      </c>
      <c r="I324" s="17"/>
      <c r="J324" s="3"/>
      <c r="K324" s="21">
        <f t="shared" ref="K324:K387" si="17">+J324*F324</f>
        <v>0</v>
      </c>
      <c r="L324" s="6"/>
      <c r="M324" s="6"/>
    </row>
    <row r="325" spans="1:13" ht="44.25" customHeight="1" x14ac:dyDescent="0.25">
      <c r="A325" s="3">
        <v>323</v>
      </c>
      <c r="B325" s="9"/>
      <c r="C325" s="9"/>
      <c r="D325" s="5"/>
      <c r="E325" s="5"/>
      <c r="F325" s="21">
        <f t="shared" si="15"/>
        <v>0</v>
      </c>
      <c r="G325" s="19"/>
      <c r="H325" s="22">
        <f t="shared" si="16"/>
        <v>0</v>
      </c>
      <c r="I325" s="17"/>
      <c r="J325" s="3"/>
      <c r="K325" s="21">
        <f t="shared" si="17"/>
        <v>0</v>
      </c>
      <c r="L325" s="6"/>
      <c r="M325" s="6"/>
    </row>
    <row r="326" spans="1:13" ht="44.25" customHeight="1" x14ac:dyDescent="0.25">
      <c r="A326" s="3">
        <v>324</v>
      </c>
      <c r="B326" s="9"/>
      <c r="C326" s="9"/>
      <c r="D326" s="5"/>
      <c r="E326" s="5"/>
      <c r="F326" s="21">
        <f t="shared" si="15"/>
        <v>0</v>
      </c>
      <c r="G326" s="19"/>
      <c r="H326" s="22">
        <f t="shared" si="16"/>
        <v>0</v>
      </c>
      <c r="I326" s="17"/>
      <c r="J326" s="3"/>
      <c r="K326" s="21">
        <f t="shared" si="17"/>
        <v>0</v>
      </c>
      <c r="L326" s="6"/>
      <c r="M326" s="6"/>
    </row>
    <row r="327" spans="1:13" ht="44.25" customHeight="1" x14ac:dyDescent="0.25">
      <c r="A327" s="3">
        <v>325</v>
      </c>
      <c r="B327" s="9"/>
      <c r="C327" s="9"/>
      <c r="D327" s="5"/>
      <c r="E327" s="5"/>
      <c r="F327" s="21">
        <f t="shared" si="15"/>
        <v>0</v>
      </c>
      <c r="G327" s="19"/>
      <c r="H327" s="22">
        <f t="shared" si="16"/>
        <v>0</v>
      </c>
      <c r="I327" s="17"/>
      <c r="J327" s="3"/>
      <c r="K327" s="21">
        <f t="shared" si="17"/>
        <v>0</v>
      </c>
      <c r="L327" s="6"/>
      <c r="M327" s="6"/>
    </row>
    <row r="328" spans="1:13" ht="44.25" customHeight="1" x14ac:dyDescent="0.25">
      <c r="A328" s="3">
        <v>326</v>
      </c>
      <c r="B328" s="9"/>
      <c r="C328" s="9"/>
      <c r="D328" s="5"/>
      <c r="E328" s="5"/>
      <c r="F328" s="21">
        <f t="shared" si="15"/>
        <v>0</v>
      </c>
      <c r="G328" s="19"/>
      <c r="H328" s="22">
        <f t="shared" si="16"/>
        <v>0</v>
      </c>
      <c r="I328" s="17"/>
      <c r="J328" s="3"/>
      <c r="K328" s="21">
        <f t="shared" si="17"/>
        <v>0</v>
      </c>
      <c r="L328" s="6"/>
      <c r="M328" s="6"/>
    </row>
    <row r="329" spans="1:13" ht="44.25" customHeight="1" x14ac:dyDescent="0.25">
      <c r="A329" s="3">
        <v>327</v>
      </c>
      <c r="B329" s="9"/>
      <c r="C329" s="9"/>
      <c r="D329" s="5"/>
      <c r="E329" s="5"/>
      <c r="F329" s="21">
        <f t="shared" si="15"/>
        <v>0</v>
      </c>
      <c r="G329" s="19"/>
      <c r="H329" s="22">
        <f t="shared" si="16"/>
        <v>0</v>
      </c>
      <c r="I329" s="17"/>
      <c r="J329" s="3"/>
      <c r="K329" s="21">
        <f t="shared" si="17"/>
        <v>0</v>
      </c>
      <c r="L329" s="6"/>
      <c r="M329" s="6"/>
    </row>
    <row r="330" spans="1:13" ht="44.25" customHeight="1" x14ac:dyDescent="0.25">
      <c r="A330" s="3">
        <v>328</v>
      </c>
      <c r="B330" s="9"/>
      <c r="C330" s="9"/>
      <c r="D330" s="5"/>
      <c r="E330" s="5"/>
      <c r="F330" s="21">
        <f t="shared" si="15"/>
        <v>0</v>
      </c>
      <c r="G330" s="19"/>
      <c r="H330" s="22">
        <f t="shared" si="16"/>
        <v>0</v>
      </c>
      <c r="I330" s="17"/>
      <c r="J330" s="3"/>
      <c r="K330" s="21">
        <f t="shared" si="17"/>
        <v>0</v>
      </c>
      <c r="L330" s="6"/>
      <c r="M330" s="6"/>
    </row>
    <row r="331" spans="1:13" ht="44.25" customHeight="1" x14ac:dyDescent="0.25">
      <c r="A331" s="3">
        <v>329</v>
      </c>
      <c r="B331" s="9"/>
      <c r="C331" s="9"/>
      <c r="D331" s="5"/>
      <c r="E331" s="5"/>
      <c r="F331" s="21">
        <f t="shared" si="15"/>
        <v>0</v>
      </c>
      <c r="G331" s="19"/>
      <c r="H331" s="22">
        <f t="shared" si="16"/>
        <v>0</v>
      </c>
      <c r="I331" s="17"/>
      <c r="J331" s="3"/>
      <c r="K331" s="21">
        <f t="shared" si="17"/>
        <v>0</v>
      </c>
      <c r="L331" s="6"/>
      <c r="M331" s="6"/>
    </row>
    <row r="332" spans="1:13" ht="44.25" customHeight="1" x14ac:dyDescent="0.25">
      <c r="A332" s="3">
        <v>330</v>
      </c>
      <c r="B332" s="9"/>
      <c r="C332" s="9"/>
      <c r="D332" s="5"/>
      <c r="E332" s="5"/>
      <c r="F332" s="21">
        <f t="shared" si="15"/>
        <v>0</v>
      </c>
      <c r="G332" s="19"/>
      <c r="H332" s="22">
        <f t="shared" si="16"/>
        <v>0</v>
      </c>
      <c r="I332" s="17"/>
      <c r="J332" s="3"/>
      <c r="K332" s="21">
        <f t="shared" si="17"/>
        <v>0</v>
      </c>
      <c r="L332" s="6"/>
      <c r="M332" s="6"/>
    </row>
    <row r="333" spans="1:13" ht="44.25" customHeight="1" x14ac:dyDescent="0.25">
      <c r="A333" s="3">
        <v>331</v>
      </c>
      <c r="B333" s="9"/>
      <c r="C333" s="9"/>
      <c r="D333" s="5"/>
      <c r="E333" s="5"/>
      <c r="F333" s="21">
        <f t="shared" si="15"/>
        <v>0</v>
      </c>
      <c r="G333" s="19"/>
      <c r="H333" s="22">
        <f t="shared" si="16"/>
        <v>0</v>
      </c>
      <c r="I333" s="17"/>
      <c r="J333" s="3"/>
      <c r="K333" s="21">
        <f t="shared" si="17"/>
        <v>0</v>
      </c>
      <c r="L333" s="6"/>
      <c r="M333" s="6"/>
    </row>
    <row r="334" spans="1:13" ht="44.25" customHeight="1" x14ac:dyDescent="0.25">
      <c r="A334" s="3">
        <v>332</v>
      </c>
      <c r="B334" s="9"/>
      <c r="C334" s="9"/>
      <c r="D334" s="5"/>
      <c r="E334" s="5"/>
      <c r="F334" s="21">
        <f t="shared" si="15"/>
        <v>0</v>
      </c>
      <c r="G334" s="19"/>
      <c r="H334" s="22">
        <f t="shared" si="16"/>
        <v>0</v>
      </c>
      <c r="I334" s="17"/>
      <c r="J334" s="3"/>
      <c r="K334" s="21">
        <f t="shared" si="17"/>
        <v>0</v>
      </c>
      <c r="L334" s="6"/>
      <c r="M334" s="6"/>
    </row>
    <row r="335" spans="1:13" ht="44.25" customHeight="1" x14ac:dyDescent="0.25">
      <c r="A335" s="3">
        <v>333</v>
      </c>
      <c r="B335" s="9"/>
      <c r="C335" s="9"/>
      <c r="D335" s="5"/>
      <c r="E335" s="5"/>
      <c r="F335" s="21">
        <f t="shared" si="15"/>
        <v>0</v>
      </c>
      <c r="G335" s="19"/>
      <c r="H335" s="22">
        <f t="shared" si="16"/>
        <v>0</v>
      </c>
      <c r="I335" s="17"/>
      <c r="J335" s="3"/>
      <c r="K335" s="21">
        <f t="shared" si="17"/>
        <v>0</v>
      </c>
      <c r="L335" s="6"/>
      <c r="M335" s="6"/>
    </row>
    <row r="336" spans="1:13" ht="44.25" customHeight="1" x14ac:dyDescent="0.25">
      <c r="A336" s="3">
        <v>334</v>
      </c>
      <c r="B336" s="9"/>
      <c r="C336" s="9"/>
      <c r="D336" s="5"/>
      <c r="E336" s="5"/>
      <c r="F336" s="21">
        <f t="shared" si="15"/>
        <v>0</v>
      </c>
      <c r="G336" s="19"/>
      <c r="H336" s="22">
        <f t="shared" si="16"/>
        <v>0</v>
      </c>
      <c r="I336" s="17"/>
      <c r="J336" s="3"/>
      <c r="K336" s="21">
        <f t="shared" si="17"/>
        <v>0</v>
      </c>
      <c r="L336" s="6"/>
      <c r="M336" s="6"/>
    </row>
    <row r="337" spans="1:13" ht="44.25" customHeight="1" x14ac:dyDescent="0.25">
      <c r="A337" s="3">
        <v>335</v>
      </c>
      <c r="B337" s="9"/>
      <c r="C337" s="9"/>
      <c r="D337" s="5"/>
      <c r="E337" s="5"/>
      <c r="F337" s="21">
        <f t="shared" si="15"/>
        <v>0</v>
      </c>
      <c r="G337" s="19"/>
      <c r="H337" s="22">
        <f t="shared" si="16"/>
        <v>0</v>
      </c>
      <c r="I337" s="17"/>
      <c r="J337" s="3"/>
      <c r="K337" s="21">
        <f t="shared" si="17"/>
        <v>0</v>
      </c>
      <c r="L337" s="6"/>
      <c r="M337" s="6"/>
    </row>
    <row r="338" spans="1:13" ht="44.25" customHeight="1" x14ac:dyDescent="0.25">
      <c r="A338" s="3">
        <v>336</v>
      </c>
      <c r="B338" s="9"/>
      <c r="C338" s="9"/>
      <c r="D338" s="5"/>
      <c r="E338" s="5"/>
      <c r="F338" s="21">
        <f t="shared" si="15"/>
        <v>0</v>
      </c>
      <c r="G338" s="19"/>
      <c r="H338" s="22">
        <f t="shared" si="16"/>
        <v>0</v>
      </c>
      <c r="I338" s="17"/>
      <c r="J338" s="3"/>
      <c r="K338" s="21">
        <f t="shared" si="17"/>
        <v>0</v>
      </c>
      <c r="L338" s="6"/>
      <c r="M338" s="6"/>
    </row>
    <row r="339" spans="1:13" ht="44.25" customHeight="1" x14ac:dyDescent="0.25">
      <c r="A339" s="3">
        <v>337</v>
      </c>
      <c r="B339" s="9"/>
      <c r="C339" s="9"/>
      <c r="D339" s="5"/>
      <c r="E339" s="5"/>
      <c r="F339" s="21">
        <f t="shared" si="15"/>
        <v>0</v>
      </c>
      <c r="G339" s="19"/>
      <c r="H339" s="22">
        <f t="shared" si="16"/>
        <v>0</v>
      </c>
      <c r="I339" s="17"/>
      <c r="J339" s="3"/>
      <c r="K339" s="21">
        <f t="shared" si="17"/>
        <v>0</v>
      </c>
      <c r="L339" s="6"/>
      <c r="M339" s="6"/>
    </row>
    <row r="340" spans="1:13" ht="44.25" customHeight="1" x14ac:dyDescent="0.25">
      <c r="A340" s="3">
        <v>338</v>
      </c>
      <c r="B340" s="9"/>
      <c r="C340" s="9"/>
      <c r="D340" s="5"/>
      <c r="E340" s="5"/>
      <c r="F340" s="21">
        <f t="shared" si="15"/>
        <v>0</v>
      </c>
      <c r="G340" s="19"/>
      <c r="H340" s="22">
        <f t="shared" si="16"/>
        <v>0</v>
      </c>
      <c r="I340" s="17"/>
      <c r="J340" s="3"/>
      <c r="K340" s="21">
        <f t="shared" si="17"/>
        <v>0</v>
      </c>
      <c r="L340" s="6"/>
      <c r="M340" s="6"/>
    </row>
    <row r="341" spans="1:13" ht="44.25" customHeight="1" x14ac:dyDescent="0.25">
      <c r="A341" s="3">
        <v>339</v>
      </c>
      <c r="B341" s="9"/>
      <c r="C341" s="9"/>
      <c r="D341" s="5"/>
      <c r="E341" s="5"/>
      <c r="F341" s="21">
        <f t="shared" si="15"/>
        <v>0</v>
      </c>
      <c r="G341" s="19"/>
      <c r="H341" s="22">
        <f t="shared" si="16"/>
        <v>0</v>
      </c>
      <c r="I341" s="17"/>
      <c r="J341" s="3"/>
      <c r="K341" s="21">
        <f t="shared" si="17"/>
        <v>0</v>
      </c>
      <c r="L341" s="6"/>
      <c r="M341" s="6"/>
    </row>
    <row r="342" spans="1:13" ht="44.25" customHeight="1" x14ac:dyDescent="0.25">
      <c r="A342" s="3">
        <v>340</v>
      </c>
      <c r="B342" s="9"/>
      <c r="C342" s="9"/>
      <c r="D342" s="5"/>
      <c r="E342" s="5"/>
      <c r="F342" s="21">
        <f t="shared" si="15"/>
        <v>0</v>
      </c>
      <c r="G342" s="19"/>
      <c r="H342" s="22">
        <f t="shared" si="16"/>
        <v>0</v>
      </c>
      <c r="I342" s="17"/>
      <c r="J342" s="3"/>
      <c r="K342" s="21">
        <f t="shared" si="17"/>
        <v>0</v>
      </c>
      <c r="L342" s="6"/>
      <c r="M342" s="6"/>
    </row>
    <row r="343" spans="1:13" ht="44.25" customHeight="1" x14ac:dyDescent="0.25">
      <c r="A343" s="3">
        <v>341</v>
      </c>
      <c r="B343" s="9"/>
      <c r="C343" s="9"/>
      <c r="D343" s="5"/>
      <c r="E343" s="5"/>
      <c r="F343" s="21">
        <f t="shared" si="15"/>
        <v>0</v>
      </c>
      <c r="G343" s="19"/>
      <c r="H343" s="22">
        <f t="shared" si="16"/>
        <v>0</v>
      </c>
      <c r="I343" s="17"/>
      <c r="J343" s="3"/>
      <c r="K343" s="21">
        <f t="shared" si="17"/>
        <v>0</v>
      </c>
      <c r="L343" s="6"/>
      <c r="M343" s="6"/>
    </row>
    <row r="344" spans="1:13" ht="44.25" customHeight="1" x14ac:dyDescent="0.25">
      <c r="A344" s="3">
        <v>342</v>
      </c>
      <c r="B344" s="9"/>
      <c r="C344" s="9"/>
      <c r="D344" s="5"/>
      <c r="E344" s="5"/>
      <c r="F344" s="21">
        <f t="shared" si="15"/>
        <v>0</v>
      </c>
      <c r="G344" s="19"/>
      <c r="H344" s="22">
        <f t="shared" si="16"/>
        <v>0</v>
      </c>
      <c r="I344" s="17"/>
      <c r="J344" s="3"/>
      <c r="K344" s="21">
        <f t="shared" si="17"/>
        <v>0</v>
      </c>
      <c r="L344" s="6"/>
      <c r="M344" s="6"/>
    </row>
    <row r="345" spans="1:13" ht="44.25" customHeight="1" x14ac:dyDescent="0.25">
      <c r="A345" s="3">
        <v>343</v>
      </c>
      <c r="B345" s="9"/>
      <c r="C345" s="9"/>
      <c r="D345" s="5"/>
      <c r="E345" s="5"/>
      <c r="F345" s="21">
        <f t="shared" si="15"/>
        <v>0</v>
      </c>
      <c r="G345" s="19"/>
      <c r="H345" s="22">
        <f t="shared" si="16"/>
        <v>0</v>
      </c>
      <c r="I345" s="17"/>
      <c r="J345" s="3"/>
      <c r="K345" s="21">
        <f t="shared" si="17"/>
        <v>0</v>
      </c>
      <c r="L345" s="6"/>
      <c r="M345" s="6"/>
    </row>
    <row r="346" spans="1:13" ht="44.25" customHeight="1" x14ac:dyDescent="0.25">
      <c r="A346" s="3">
        <v>344</v>
      </c>
      <c r="B346" s="9"/>
      <c r="C346" s="9"/>
      <c r="D346" s="5"/>
      <c r="E346" s="5"/>
      <c r="F346" s="21">
        <f t="shared" si="15"/>
        <v>0</v>
      </c>
      <c r="G346" s="19"/>
      <c r="H346" s="22">
        <f t="shared" si="16"/>
        <v>0</v>
      </c>
      <c r="I346" s="17"/>
      <c r="J346" s="3"/>
      <c r="K346" s="21">
        <f t="shared" si="17"/>
        <v>0</v>
      </c>
      <c r="L346" s="6"/>
      <c r="M346" s="6"/>
    </row>
    <row r="347" spans="1:13" ht="44.25" customHeight="1" x14ac:dyDescent="0.25">
      <c r="A347" s="3">
        <v>345</v>
      </c>
      <c r="B347" s="9"/>
      <c r="C347" s="9"/>
      <c r="D347" s="5"/>
      <c r="E347" s="5"/>
      <c r="F347" s="21">
        <f t="shared" si="15"/>
        <v>0</v>
      </c>
      <c r="G347" s="19"/>
      <c r="H347" s="22">
        <f t="shared" si="16"/>
        <v>0</v>
      </c>
      <c r="I347" s="17"/>
      <c r="J347" s="3"/>
      <c r="K347" s="21">
        <f t="shared" si="17"/>
        <v>0</v>
      </c>
      <c r="L347" s="6"/>
      <c r="M347" s="6"/>
    </row>
    <row r="348" spans="1:13" ht="44.25" customHeight="1" x14ac:dyDescent="0.25">
      <c r="A348" s="3">
        <v>346</v>
      </c>
      <c r="B348" s="9"/>
      <c r="C348" s="9"/>
      <c r="D348" s="5"/>
      <c r="E348" s="5"/>
      <c r="F348" s="21">
        <f t="shared" si="15"/>
        <v>0</v>
      </c>
      <c r="G348" s="19"/>
      <c r="H348" s="22">
        <f t="shared" si="16"/>
        <v>0</v>
      </c>
      <c r="I348" s="17"/>
      <c r="J348" s="3"/>
      <c r="K348" s="21">
        <f t="shared" si="17"/>
        <v>0</v>
      </c>
      <c r="L348" s="6"/>
      <c r="M348" s="6"/>
    </row>
    <row r="349" spans="1:13" ht="44.25" customHeight="1" x14ac:dyDescent="0.25">
      <c r="A349" s="3">
        <v>347</v>
      </c>
      <c r="B349" s="9"/>
      <c r="C349" s="9"/>
      <c r="D349" s="5"/>
      <c r="E349" s="5"/>
      <c r="F349" s="21">
        <f t="shared" si="15"/>
        <v>0</v>
      </c>
      <c r="G349" s="19"/>
      <c r="H349" s="22">
        <f t="shared" si="16"/>
        <v>0</v>
      </c>
      <c r="I349" s="17"/>
      <c r="J349" s="3"/>
      <c r="K349" s="21">
        <f t="shared" si="17"/>
        <v>0</v>
      </c>
      <c r="L349" s="6"/>
      <c r="M349" s="6"/>
    </row>
    <row r="350" spans="1:13" ht="44.25" customHeight="1" x14ac:dyDescent="0.25">
      <c r="A350" s="3">
        <v>348</v>
      </c>
      <c r="B350" s="9"/>
      <c r="C350" s="9"/>
      <c r="D350" s="5"/>
      <c r="E350" s="5"/>
      <c r="F350" s="21">
        <f t="shared" si="15"/>
        <v>0</v>
      </c>
      <c r="G350" s="19"/>
      <c r="H350" s="22">
        <f t="shared" si="16"/>
        <v>0</v>
      </c>
      <c r="I350" s="17"/>
      <c r="J350" s="3"/>
      <c r="K350" s="21">
        <f t="shared" si="17"/>
        <v>0</v>
      </c>
      <c r="L350" s="6"/>
      <c r="M350" s="6"/>
    </row>
    <row r="351" spans="1:13" ht="44.25" customHeight="1" x14ac:dyDescent="0.25">
      <c r="A351" s="3">
        <v>349</v>
      </c>
      <c r="B351" s="9"/>
      <c r="C351" s="9"/>
      <c r="D351" s="5"/>
      <c r="E351" s="5"/>
      <c r="F351" s="21">
        <f t="shared" si="15"/>
        <v>0</v>
      </c>
      <c r="G351" s="19"/>
      <c r="H351" s="22">
        <f t="shared" si="16"/>
        <v>0</v>
      </c>
      <c r="I351" s="17"/>
      <c r="J351" s="3"/>
      <c r="K351" s="21">
        <f t="shared" si="17"/>
        <v>0</v>
      </c>
      <c r="L351" s="6"/>
      <c r="M351" s="6"/>
    </row>
    <row r="352" spans="1:13" ht="44.25" customHeight="1" x14ac:dyDescent="0.25">
      <c r="A352" s="3">
        <v>350</v>
      </c>
      <c r="B352" s="9"/>
      <c r="C352" s="9"/>
      <c r="D352" s="5"/>
      <c r="E352" s="5"/>
      <c r="F352" s="21">
        <f t="shared" si="15"/>
        <v>0</v>
      </c>
      <c r="G352" s="19"/>
      <c r="H352" s="22">
        <f t="shared" si="16"/>
        <v>0</v>
      </c>
      <c r="I352" s="17"/>
      <c r="J352" s="3"/>
      <c r="K352" s="21">
        <f t="shared" si="17"/>
        <v>0</v>
      </c>
      <c r="L352" s="6"/>
      <c r="M352" s="6"/>
    </row>
    <row r="353" spans="1:13" ht="44.25" customHeight="1" x14ac:dyDescent="0.25">
      <c r="A353" s="3">
        <v>351</v>
      </c>
      <c r="B353" s="9"/>
      <c r="C353" s="9"/>
      <c r="D353" s="5"/>
      <c r="E353" s="5"/>
      <c r="F353" s="21">
        <f t="shared" si="15"/>
        <v>0</v>
      </c>
      <c r="G353" s="19"/>
      <c r="H353" s="22">
        <f t="shared" si="16"/>
        <v>0</v>
      </c>
      <c r="I353" s="17"/>
      <c r="J353" s="3"/>
      <c r="K353" s="21">
        <f t="shared" si="17"/>
        <v>0</v>
      </c>
      <c r="L353" s="6"/>
      <c r="M353" s="6"/>
    </row>
    <row r="354" spans="1:13" ht="44.25" customHeight="1" x14ac:dyDescent="0.25">
      <c r="A354" s="3">
        <v>352</v>
      </c>
      <c r="B354" s="9"/>
      <c r="C354" s="9"/>
      <c r="D354" s="5"/>
      <c r="E354" s="5"/>
      <c r="F354" s="21">
        <f t="shared" si="15"/>
        <v>0</v>
      </c>
      <c r="G354" s="19"/>
      <c r="H354" s="22">
        <f t="shared" si="16"/>
        <v>0</v>
      </c>
      <c r="I354" s="17"/>
      <c r="J354" s="3"/>
      <c r="K354" s="21">
        <f t="shared" si="17"/>
        <v>0</v>
      </c>
      <c r="L354" s="6"/>
      <c r="M354" s="6"/>
    </row>
    <row r="355" spans="1:13" ht="44.25" customHeight="1" x14ac:dyDescent="0.25">
      <c r="A355" s="3">
        <v>353</v>
      </c>
      <c r="B355" s="9"/>
      <c r="C355" s="9"/>
      <c r="D355" s="5"/>
      <c r="E355" s="5"/>
      <c r="F355" s="21">
        <f t="shared" si="15"/>
        <v>0</v>
      </c>
      <c r="G355" s="19"/>
      <c r="H355" s="22">
        <f t="shared" si="16"/>
        <v>0</v>
      </c>
      <c r="I355" s="17"/>
      <c r="J355" s="3"/>
      <c r="K355" s="21">
        <f t="shared" si="17"/>
        <v>0</v>
      </c>
      <c r="L355" s="6"/>
      <c r="M355" s="6"/>
    </row>
    <row r="356" spans="1:13" ht="44.25" customHeight="1" x14ac:dyDescent="0.25">
      <c r="A356" s="3">
        <v>354</v>
      </c>
      <c r="B356" s="9"/>
      <c r="C356" s="9"/>
      <c r="D356" s="5"/>
      <c r="E356" s="5"/>
      <c r="F356" s="21">
        <f t="shared" si="15"/>
        <v>0</v>
      </c>
      <c r="G356" s="19"/>
      <c r="H356" s="22">
        <f t="shared" si="16"/>
        <v>0</v>
      </c>
      <c r="I356" s="17"/>
      <c r="J356" s="3"/>
      <c r="K356" s="21">
        <f t="shared" si="17"/>
        <v>0</v>
      </c>
      <c r="L356" s="6"/>
      <c r="M356" s="6"/>
    </row>
    <row r="357" spans="1:13" ht="44.25" customHeight="1" x14ac:dyDescent="0.25">
      <c r="A357" s="3">
        <v>355</v>
      </c>
      <c r="B357" s="9"/>
      <c r="C357" s="9"/>
      <c r="D357" s="5"/>
      <c r="E357" s="5"/>
      <c r="F357" s="21">
        <f t="shared" si="15"/>
        <v>0</v>
      </c>
      <c r="G357" s="19"/>
      <c r="H357" s="22">
        <f t="shared" si="16"/>
        <v>0</v>
      </c>
      <c r="I357" s="17"/>
      <c r="J357" s="3"/>
      <c r="K357" s="21">
        <f t="shared" si="17"/>
        <v>0</v>
      </c>
      <c r="L357" s="6"/>
      <c r="M357" s="6"/>
    </row>
    <row r="358" spans="1:13" ht="44.25" customHeight="1" x14ac:dyDescent="0.25">
      <c r="A358" s="3">
        <v>356</v>
      </c>
      <c r="B358" s="9"/>
      <c r="C358" s="9"/>
      <c r="D358" s="5"/>
      <c r="E358" s="5"/>
      <c r="F358" s="21">
        <f t="shared" si="15"/>
        <v>0</v>
      </c>
      <c r="G358" s="19"/>
      <c r="H358" s="22">
        <f t="shared" si="16"/>
        <v>0</v>
      </c>
      <c r="I358" s="17"/>
      <c r="J358" s="3"/>
      <c r="K358" s="21">
        <f t="shared" si="17"/>
        <v>0</v>
      </c>
      <c r="L358" s="6"/>
      <c r="M358" s="6"/>
    </row>
    <row r="359" spans="1:13" ht="44.25" customHeight="1" x14ac:dyDescent="0.25">
      <c r="A359" s="3">
        <v>357</v>
      </c>
      <c r="B359" s="9"/>
      <c r="C359" s="9"/>
      <c r="D359" s="5"/>
      <c r="E359" s="5"/>
      <c r="F359" s="21">
        <f t="shared" si="15"/>
        <v>0</v>
      </c>
      <c r="G359" s="19"/>
      <c r="H359" s="22">
        <f t="shared" si="16"/>
        <v>0</v>
      </c>
      <c r="I359" s="17"/>
      <c r="J359" s="3"/>
      <c r="K359" s="21">
        <f t="shared" si="17"/>
        <v>0</v>
      </c>
      <c r="L359" s="6"/>
      <c r="M359" s="6"/>
    </row>
    <row r="360" spans="1:13" ht="44.25" customHeight="1" x14ac:dyDescent="0.25">
      <c r="A360" s="3">
        <v>358</v>
      </c>
      <c r="B360" s="9"/>
      <c r="C360" s="9"/>
      <c r="D360" s="5"/>
      <c r="E360" s="5"/>
      <c r="F360" s="21">
        <f t="shared" si="15"/>
        <v>0</v>
      </c>
      <c r="G360" s="19"/>
      <c r="H360" s="22">
        <f t="shared" si="16"/>
        <v>0</v>
      </c>
      <c r="I360" s="17"/>
      <c r="J360" s="3"/>
      <c r="K360" s="21">
        <f t="shared" si="17"/>
        <v>0</v>
      </c>
      <c r="L360" s="6"/>
      <c r="M360" s="6"/>
    </row>
    <row r="361" spans="1:13" ht="44.25" customHeight="1" x14ac:dyDescent="0.25">
      <c r="A361" s="3">
        <v>359</v>
      </c>
      <c r="B361" s="9"/>
      <c r="C361" s="9"/>
      <c r="D361" s="5"/>
      <c r="E361" s="5"/>
      <c r="F361" s="21">
        <f t="shared" si="15"/>
        <v>0</v>
      </c>
      <c r="G361" s="19"/>
      <c r="H361" s="22">
        <f t="shared" si="16"/>
        <v>0</v>
      </c>
      <c r="I361" s="17"/>
      <c r="J361" s="3"/>
      <c r="K361" s="21">
        <f t="shared" si="17"/>
        <v>0</v>
      </c>
      <c r="L361" s="6"/>
      <c r="M361" s="6"/>
    </row>
    <row r="362" spans="1:13" ht="44.25" customHeight="1" x14ac:dyDescent="0.25">
      <c r="A362" s="3">
        <v>360</v>
      </c>
      <c r="B362" s="9"/>
      <c r="C362" s="9"/>
      <c r="D362" s="5"/>
      <c r="E362" s="5"/>
      <c r="F362" s="21">
        <f t="shared" si="15"/>
        <v>0</v>
      </c>
      <c r="G362" s="19"/>
      <c r="H362" s="22">
        <f t="shared" si="16"/>
        <v>0</v>
      </c>
      <c r="I362" s="17"/>
      <c r="J362" s="3"/>
      <c r="K362" s="21">
        <f t="shared" si="17"/>
        <v>0</v>
      </c>
      <c r="L362" s="6"/>
      <c r="M362" s="6"/>
    </row>
    <row r="363" spans="1:13" ht="44.25" customHeight="1" x14ac:dyDescent="0.25">
      <c r="A363" s="3">
        <v>361</v>
      </c>
      <c r="B363" s="9"/>
      <c r="C363" s="9"/>
      <c r="D363" s="5"/>
      <c r="E363" s="5"/>
      <c r="F363" s="21">
        <f t="shared" si="15"/>
        <v>0</v>
      </c>
      <c r="G363" s="19"/>
      <c r="H363" s="22">
        <f t="shared" si="16"/>
        <v>0</v>
      </c>
      <c r="I363" s="17"/>
      <c r="J363" s="3"/>
      <c r="K363" s="21">
        <f t="shared" si="17"/>
        <v>0</v>
      </c>
      <c r="L363" s="6"/>
      <c r="M363" s="6"/>
    </row>
    <row r="364" spans="1:13" ht="44.25" customHeight="1" x14ac:dyDescent="0.25">
      <c r="A364" s="3">
        <v>362</v>
      </c>
      <c r="B364" s="9"/>
      <c r="C364" s="9"/>
      <c r="D364" s="5"/>
      <c r="E364" s="5"/>
      <c r="F364" s="21">
        <f t="shared" si="15"/>
        <v>0</v>
      </c>
      <c r="G364" s="19"/>
      <c r="H364" s="22">
        <f t="shared" si="16"/>
        <v>0</v>
      </c>
      <c r="I364" s="17"/>
      <c r="J364" s="3"/>
      <c r="K364" s="21">
        <f t="shared" si="17"/>
        <v>0</v>
      </c>
      <c r="L364" s="6"/>
      <c r="M364" s="6"/>
    </row>
    <row r="365" spans="1:13" ht="44.25" customHeight="1" x14ac:dyDescent="0.25">
      <c r="A365" s="3">
        <v>363</v>
      </c>
      <c r="B365" s="9"/>
      <c r="C365" s="9"/>
      <c r="D365" s="5"/>
      <c r="E365" s="5"/>
      <c r="F365" s="21">
        <f t="shared" si="15"/>
        <v>0</v>
      </c>
      <c r="G365" s="19"/>
      <c r="H365" s="22">
        <f t="shared" si="16"/>
        <v>0</v>
      </c>
      <c r="I365" s="17"/>
      <c r="J365" s="3"/>
      <c r="K365" s="21">
        <f t="shared" si="17"/>
        <v>0</v>
      </c>
      <c r="L365" s="6"/>
      <c r="M365" s="6"/>
    </row>
    <row r="366" spans="1:13" ht="44.25" customHeight="1" x14ac:dyDescent="0.25">
      <c r="A366" s="3">
        <v>364</v>
      </c>
      <c r="B366" s="9"/>
      <c r="C366" s="9"/>
      <c r="D366" s="5"/>
      <c r="E366" s="5"/>
      <c r="F366" s="21">
        <f t="shared" si="15"/>
        <v>0</v>
      </c>
      <c r="G366" s="19"/>
      <c r="H366" s="22">
        <f t="shared" si="16"/>
        <v>0</v>
      </c>
      <c r="I366" s="17"/>
      <c r="J366" s="3"/>
      <c r="K366" s="21">
        <f t="shared" si="17"/>
        <v>0</v>
      </c>
      <c r="L366" s="6"/>
      <c r="M366" s="6"/>
    </row>
    <row r="367" spans="1:13" ht="44.25" customHeight="1" x14ac:dyDescent="0.25">
      <c r="A367" s="3">
        <v>365</v>
      </c>
      <c r="B367" s="9"/>
      <c r="C367" s="9"/>
      <c r="D367" s="5"/>
      <c r="E367" s="5"/>
      <c r="F367" s="21">
        <f t="shared" si="15"/>
        <v>0</v>
      </c>
      <c r="G367" s="19"/>
      <c r="H367" s="22">
        <f t="shared" si="16"/>
        <v>0</v>
      </c>
      <c r="I367" s="17"/>
      <c r="J367" s="3"/>
      <c r="K367" s="21">
        <f t="shared" si="17"/>
        <v>0</v>
      </c>
      <c r="L367" s="6"/>
      <c r="M367" s="6"/>
    </row>
    <row r="368" spans="1:13" ht="44.25" customHeight="1" x14ac:dyDescent="0.25">
      <c r="A368" s="3">
        <v>366</v>
      </c>
      <c r="B368" s="9"/>
      <c r="C368" s="9"/>
      <c r="D368" s="5"/>
      <c r="E368" s="5"/>
      <c r="F368" s="21">
        <f t="shared" si="15"/>
        <v>0</v>
      </c>
      <c r="G368" s="19"/>
      <c r="H368" s="22">
        <f t="shared" si="16"/>
        <v>0</v>
      </c>
      <c r="I368" s="17"/>
      <c r="J368" s="3"/>
      <c r="K368" s="21">
        <f t="shared" si="17"/>
        <v>0</v>
      </c>
      <c r="L368" s="6"/>
      <c r="M368" s="6"/>
    </row>
    <row r="369" spans="1:13" ht="44.25" customHeight="1" x14ac:dyDescent="0.25">
      <c r="A369" s="3">
        <v>367</v>
      </c>
      <c r="B369" s="9"/>
      <c r="C369" s="9"/>
      <c r="D369" s="5"/>
      <c r="E369" s="5"/>
      <c r="F369" s="21">
        <f t="shared" si="15"/>
        <v>0</v>
      </c>
      <c r="G369" s="19"/>
      <c r="H369" s="22">
        <f t="shared" si="16"/>
        <v>0</v>
      </c>
      <c r="I369" s="17"/>
      <c r="J369" s="3"/>
      <c r="K369" s="21">
        <f t="shared" si="17"/>
        <v>0</v>
      </c>
      <c r="L369" s="6"/>
      <c r="M369" s="6"/>
    </row>
    <row r="370" spans="1:13" ht="44.25" customHeight="1" x14ac:dyDescent="0.25">
      <c r="A370" s="3">
        <v>368</v>
      </c>
      <c r="B370" s="9"/>
      <c r="C370" s="9"/>
      <c r="D370" s="5"/>
      <c r="E370" s="5"/>
      <c r="F370" s="21">
        <f t="shared" si="15"/>
        <v>0</v>
      </c>
      <c r="G370" s="19"/>
      <c r="H370" s="22">
        <f t="shared" si="16"/>
        <v>0</v>
      </c>
      <c r="I370" s="17"/>
      <c r="J370" s="3"/>
      <c r="K370" s="21">
        <f t="shared" si="17"/>
        <v>0</v>
      </c>
      <c r="L370" s="6"/>
      <c r="M370" s="6"/>
    </row>
    <row r="371" spans="1:13" ht="44.25" customHeight="1" x14ac:dyDescent="0.25">
      <c r="A371" s="3">
        <v>369</v>
      </c>
      <c r="B371" s="9"/>
      <c r="C371" s="9"/>
      <c r="D371" s="5"/>
      <c r="E371" s="5"/>
      <c r="F371" s="21">
        <f t="shared" si="15"/>
        <v>0</v>
      </c>
      <c r="G371" s="19"/>
      <c r="H371" s="22">
        <f t="shared" si="16"/>
        <v>0</v>
      </c>
      <c r="I371" s="17"/>
      <c r="J371" s="3"/>
      <c r="K371" s="21">
        <f t="shared" si="17"/>
        <v>0</v>
      </c>
      <c r="L371" s="6"/>
      <c r="M371" s="6"/>
    </row>
    <row r="372" spans="1:13" ht="44.25" customHeight="1" x14ac:dyDescent="0.25">
      <c r="A372" s="3">
        <v>370</v>
      </c>
      <c r="B372" s="9"/>
      <c r="C372" s="9"/>
      <c r="D372" s="5"/>
      <c r="E372" s="5"/>
      <c r="F372" s="21">
        <f t="shared" si="15"/>
        <v>0</v>
      </c>
      <c r="G372" s="19"/>
      <c r="H372" s="22">
        <f t="shared" si="16"/>
        <v>0</v>
      </c>
      <c r="I372" s="17"/>
      <c r="J372" s="3"/>
      <c r="K372" s="21">
        <f t="shared" si="17"/>
        <v>0</v>
      </c>
      <c r="L372" s="6"/>
      <c r="M372" s="6"/>
    </row>
    <row r="373" spans="1:13" ht="44.25" customHeight="1" x14ac:dyDescent="0.25">
      <c r="A373" s="3">
        <v>371</v>
      </c>
      <c r="B373" s="9"/>
      <c r="C373" s="9"/>
      <c r="D373" s="5"/>
      <c r="E373" s="5"/>
      <c r="F373" s="21">
        <f t="shared" si="15"/>
        <v>0</v>
      </c>
      <c r="G373" s="19"/>
      <c r="H373" s="22">
        <f t="shared" si="16"/>
        <v>0</v>
      </c>
      <c r="I373" s="17"/>
      <c r="J373" s="3"/>
      <c r="K373" s="21">
        <f t="shared" si="17"/>
        <v>0</v>
      </c>
      <c r="L373" s="6"/>
      <c r="M373" s="6"/>
    </row>
    <row r="374" spans="1:13" ht="44.25" customHeight="1" x14ac:dyDescent="0.25">
      <c r="A374" s="3">
        <v>372</v>
      </c>
      <c r="B374" s="9"/>
      <c r="C374" s="9"/>
      <c r="D374" s="5"/>
      <c r="E374" s="5"/>
      <c r="F374" s="21">
        <f t="shared" si="15"/>
        <v>0</v>
      </c>
      <c r="G374" s="19"/>
      <c r="H374" s="22">
        <f t="shared" si="16"/>
        <v>0</v>
      </c>
      <c r="I374" s="17"/>
      <c r="J374" s="3"/>
      <c r="K374" s="21">
        <f t="shared" si="17"/>
        <v>0</v>
      </c>
      <c r="L374" s="6"/>
      <c r="M374" s="6"/>
    </row>
    <row r="375" spans="1:13" ht="44.25" customHeight="1" x14ac:dyDescent="0.25">
      <c r="A375" s="3">
        <v>373</v>
      </c>
      <c r="B375" s="9"/>
      <c r="C375" s="9"/>
      <c r="D375" s="5"/>
      <c r="E375" s="5"/>
      <c r="F375" s="21">
        <f t="shared" si="15"/>
        <v>0</v>
      </c>
      <c r="G375" s="19"/>
      <c r="H375" s="22">
        <f t="shared" si="16"/>
        <v>0</v>
      </c>
      <c r="I375" s="17"/>
      <c r="J375" s="3"/>
      <c r="K375" s="21">
        <f t="shared" si="17"/>
        <v>0</v>
      </c>
      <c r="L375" s="6"/>
      <c r="M375" s="6"/>
    </row>
    <row r="376" spans="1:13" ht="44.25" customHeight="1" x14ac:dyDescent="0.25">
      <c r="A376" s="3">
        <v>374</v>
      </c>
      <c r="B376" s="9"/>
      <c r="C376" s="9"/>
      <c r="D376" s="5"/>
      <c r="E376" s="5"/>
      <c r="F376" s="21">
        <f t="shared" si="15"/>
        <v>0</v>
      </c>
      <c r="G376" s="19"/>
      <c r="H376" s="22">
        <f t="shared" si="16"/>
        <v>0</v>
      </c>
      <c r="I376" s="17"/>
      <c r="J376" s="3"/>
      <c r="K376" s="21">
        <f t="shared" si="17"/>
        <v>0</v>
      </c>
      <c r="L376" s="6"/>
      <c r="M376" s="6"/>
    </row>
    <row r="377" spans="1:13" ht="44.25" customHeight="1" x14ac:dyDescent="0.25">
      <c r="A377" s="3">
        <v>375</v>
      </c>
      <c r="B377" s="9"/>
      <c r="C377" s="9"/>
      <c r="D377" s="5"/>
      <c r="E377" s="5"/>
      <c r="F377" s="21">
        <f t="shared" si="15"/>
        <v>0</v>
      </c>
      <c r="G377" s="19"/>
      <c r="H377" s="22">
        <f t="shared" si="16"/>
        <v>0</v>
      </c>
      <c r="I377" s="17"/>
      <c r="J377" s="3"/>
      <c r="K377" s="21">
        <f t="shared" si="17"/>
        <v>0</v>
      </c>
      <c r="L377" s="6"/>
      <c r="M377" s="6"/>
    </row>
    <row r="378" spans="1:13" ht="44.25" customHeight="1" x14ac:dyDescent="0.25">
      <c r="A378" s="3">
        <v>376</v>
      </c>
      <c r="B378" s="9"/>
      <c r="C378" s="9"/>
      <c r="D378" s="5"/>
      <c r="E378" s="5"/>
      <c r="F378" s="21">
        <f t="shared" si="15"/>
        <v>0</v>
      </c>
      <c r="G378" s="19"/>
      <c r="H378" s="22">
        <f t="shared" si="16"/>
        <v>0</v>
      </c>
      <c r="I378" s="17"/>
      <c r="J378" s="3"/>
      <c r="K378" s="21">
        <f t="shared" si="17"/>
        <v>0</v>
      </c>
      <c r="L378" s="6"/>
      <c r="M378" s="6"/>
    </row>
    <row r="379" spans="1:13" ht="44.25" customHeight="1" x14ac:dyDescent="0.25">
      <c r="A379" s="3">
        <v>377</v>
      </c>
      <c r="B379" s="9"/>
      <c r="C379" s="9"/>
      <c r="D379" s="5"/>
      <c r="E379" s="5"/>
      <c r="F379" s="21">
        <f t="shared" si="15"/>
        <v>0</v>
      </c>
      <c r="G379" s="19"/>
      <c r="H379" s="22">
        <f t="shared" si="16"/>
        <v>0</v>
      </c>
      <c r="I379" s="17"/>
      <c r="J379" s="3"/>
      <c r="K379" s="21">
        <f t="shared" si="17"/>
        <v>0</v>
      </c>
      <c r="L379" s="6"/>
      <c r="M379" s="6"/>
    </row>
    <row r="380" spans="1:13" ht="44.25" customHeight="1" x14ac:dyDescent="0.25">
      <c r="A380" s="3">
        <v>378</v>
      </c>
      <c r="B380" s="9"/>
      <c r="C380" s="9"/>
      <c r="D380" s="5"/>
      <c r="E380" s="5"/>
      <c r="F380" s="21">
        <f t="shared" si="15"/>
        <v>0</v>
      </c>
      <c r="G380" s="19"/>
      <c r="H380" s="22">
        <f t="shared" si="16"/>
        <v>0</v>
      </c>
      <c r="I380" s="17"/>
      <c r="J380" s="3"/>
      <c r="K380" s="21">
        <f t="shared" si="17"/>
        <v>0</v>
      </c>
      <c r="L380" s="6"/>
      <c r="M380" s="6"/>
    </row>
    <row r="381" spans="1:13" ht="44.25" customHeight="1" x14ac:dyDescent="0.25">
      <c r="A381" s="3">
        <v>379</v>
      </c>
      <c r="B381" s="9"/>
      <c r="C381" s="9"/>
      <c r="D381" s="5"/>
      <c r="E381" s="5"/>
      <c r="F381" s="21">
        <f t="shared" si="15"/>
        <v>0</v>
      </c>
      <c r="G381" s="19"/>
      <c r="H381" s="22">
        <f t="shared" si="16"/>
        <v>0</v>
      </c>
      <c r="I381" s="17"/>
      <c r="J381" s="3"/>
      <c r="K381" s="21">
        <f t="shared" si="17"/>
        <v>0</v>
      </c>
      <c r="L381" s="6"/>
      <c r="M381" s="6"/>
    </row>
    <row r="382" spans="1:13" ht="44.25" customHeight="1" x14ac:dyDescent="0.25">
      <c r="A382" s="3">
        <v>380</v>
      </c>
      <c r="B382" s="9"/>
      <c r="C382" s="9"/>
      <c r="D382" s="5"/>
      <c r="E382" s="5"/>
      <c r="F382" s="21">
        <f t="shared" si="15"/>
        <v>0</v>
      </c>
      <c r="G382" s="19"/>
      <c r="H382" s="22">
        <f t="shared" si="16"/>
        <v>0</v>
      </c>
      <c r="I382" s="17"/>
      <c r="J382" s="3"/>
      <c r="K382" s="21">
        <f t="shared" si="17"/>
        <v>0</v>
      </c>
      <c r="L382" s="6"/>
      <c r="M382" s="6"/>
    </row>
    <row r="383" spans="1:13" ht="44.25" customHeight="1" x14ac:dyDescent="0.25">
      <c r="A383" s="3">
        <v>381</v>
      </c>
      <c r="B383" s="9"/>
      <c r="C383" s="9"/>
      <c r="D383" s="5"/>
      <c r="E383" s="5"/>
      <c r="F383" s="21">
        <f t="shared" si="15"/>
        <v>0</v>
      </c>
      <c r="G383" s="19"/>
      <c r="H383" s="22">
        <f t="shared" si="16"/>
        <v>0</v>
      </c>
      <c r="I383" s="17"/>
      <c r="J383" s="3"/>
      <c r="K383" s="21">
        <f t="shared" si="17"/>
        <v>0</v>
      </c>
      <c r="L383" s="6"/>
      <c r="M383" s="6"/>
    </row>
    <row r="384" spans="1:13" ht="44.25" customHeight="1" x14ac:dyDescent="0.25">
      <c r="A384" s="3">
        <v>382</v>
      </c>
      <c r="B384" s="9"/>
      <c r="C384" s="9"/>
      <c r="D384" s="5"/>
      <c r="E384" s="5"/>
      <c r="F384" s="21">
        <f t="shared" si="15"/>
        <v>1000</v>
      </c>
      <c r="G384" s="19"/>
      <c r="H384" s="22">
        <f t="shared" si="16"/>
        <v>0</v>
      </c>
      <c r="I384" s="17">
        <v>1000</v>
      </c>
      <c r="J384" s="3">
        <v>10</v>
      </c>
      <c r="K384" s="21">
        <f t="shared" si="17"/>
        <v>10000</v>
      </c>
      <c r="L384" s="6"/>
      <c r="M384" s="6"/>
    </row>
    <row r="385" spans="1:13" ht="44.25" customHeight="1" x14ac:dyDescent="0.25">
      <c r="A385" s="3">
        <v>383</v>
      </c>
      <c r="B385" s="9"/>
      <c r="C385" s="9"/>
      <c r="D385" s="5"/>
      <c r="E385" s="5"/>
      <c r="F385" s="21">
        <f t="shared" si="15"/>
        <v>0</v>
      </c>
      <c r="G385" s="19"/>
      <c r="H385" s="22">
        <f t="shared" si="16"/>
        <v>0</v>
      </c>
      <c r="I385" s="17"/>
      <c r="J385" s="3"/>
      <c r="K385" s="21">
        <f t="shared" si="17"/>
        <v>0</v>
      </c>
      <c r="L385" s="6"/>
      <c r="M385" s="6"/>
    </row>
    <row r="386" spans="1:13" ht="44.25" customHeight="1" x14ac:dyDescent="0.25">
      <c r="A386" s="3">
        <v>384</v>
      </c>
      <c r="B386" s="9"/>
      <c r="C386" s="9"/>
      <c r="D386" s="5"/>
      <c r="E386" s="5"/>
      <c r="F386" s="21">
        <f t="shared" si="15"/>
        <v>0</v>
      </c>
      <c r="G386" s="19"/>
      <c r="H386" s="22">
        <f t="shared" si="16"/>
        <v>0</v>
      </c>
      <c r="I386" s="17"/>
      <c r="J386" s="3"/>
      <c r="K386" s="21">
        <f t="shared" si="17"/>
        <v>0</v>
      </c>
      <c r="L386" s="6"/>
      <c r="M386" s="6"/>
    </row>
    <row r="387" spans="1:13" ht="44.25" customHeight="1" x14ac:dyDescent="0.25">
      <c r="A387" s="3">
        <v>385</v>
      </c>
      <c r="B387" s="9"/>
      <c r="C387" s="9"/>
      <c r="D387" s="5"/>
      <c r="E387" s="5"/>
      <c r="F387" s="21">
        <f t="shared" si="15"/>
        <v>0</v>
      </c>
      <c r="G387" s="19"/>
      <c r="H387" s="22">
        <f t="shared" si="16"/>
        <v>0</v>
      </c>
      <c r="I387" s="17"/>
      <c r="J387" s="3"/>
      <c r="K387" s="21">
        <f t="shared" si="17"/>
        <v>0</v>
      </c>
      <c r="L387" s="6"/>
      <c r="M387" s="6"/>
    </row>
    <row r="388" spans="1:13" ht="44.25" customHeight="1" x14ac:dyDescent="0.25">
      <c r="A388" s="3">
        <v>386</v>
      </c>
      <c r="B388" s="9"/>
      <c r="C388" s="9"/>
      <c r="D388" s="5"/>
      <c r="E388" s="5"/>
      <c r="F388" s="21">
        <f t="shared" ref="F388:F400" si="18">+I388-H388</f>
        <v>0</v>
      </c>
      <c r="G388" s="19"/>
      <c r="H388" s="22">
        <f t="shared" ref="H388:H400" si="19">+I388*G388/119</f>
        <v>0</v>
      </c>
      <c r="I388" s="17"/>
      <c r="J388" s="3"/>
      <c r="K388" s="21">
        <f t="shared" ref="K388:K400" si="20">+J388*F388</f>
        <v>0</v>
      </c>
      <c r="L388" s="6"/>
      <c r="M388" s="6"/>
    </row>
    <row r="389" spans="1:13" ht="44.25" customHeight="1" x14ac:dyDescent="0.25">
      <c r="A389" s="3">
        <v>387</v>
      </c>
      <c r="B389" s="9"/>
      <c r="C389" s="9"/>
      <c r="D389" s="5"/>
      <c r="E389" s="5"/>
      <c r="F389" s="21">
        <f t="shared" si="18"/>
        <v>0</v>
      </c>
      <c r="G389" s="19"/>
      <c r="H389" s="22">
        <f t="shared" si="19"/>
        <v>0</v>
      </c>
      <c r="I389" s="17"/>
      <c r="J389" s="3"/>
      <c r="K389" s="21">
        <f t="shared" si="20"/>
        <v>0</v>
      </c>
      <c r="L389" s="6"/>
      <c r="M389" s="6"/>
    </row>
    <row r="390" spans="1:13" ht="44.25" customHeight="1" x14ac:dyDescent="0.25">
      <c r="A390" s="3">
        <v>388</v>
      </c>
      <c r="B390" s="9"/>
      <c r="C390" s="9"/>
      <c r="D390" s="5"/>
      <c r="E390" s="5"/>
      <c r="F390" s="21">
        <f t="shared" si="18"/>
        <v>0</v>
      </c>
      <c r="G390" s="19"/>
      <c r="H390" s="22">
        <f t="shared" si="19"/>
        <v>0</v>
      </c>
      <c r="I390" s="17"/>
      <c r="J390" s="3"/>
      <c r="K390" s="21">
        <f t="shared" si="20"/>
        <v>0</v>
      </c>
      <c r="L390" s="6"/>
      <c r="M390" s="6"/>
    </row>
    <row r="391" spans="1:13" ht="44.25" customHeight="1" x14ac:dyDescent="0.25">
      <c r="A391" s="3">
        <v>389</v>
      </c>
      <c r="B391" s="9"/>
      <c r="C391" s="9"/>
      <c r="D391" s="5"/>
      <c r="E391" s="5"/>
      <c r="F391" s="21">
        <f t="shared" si="18"/>
        <v>0</v>
      </c>
      <c r="G391" s="19"/>
      <c r="H391" s="22">
        <f t="shared" si="19"/>
        <v>0</v>
      </c>
      <c r="I391" s="17"/>
      <c r="J391" s="3"/>
      <c r="K391" s="21">
        <f t="shared" si="20"/>
        <v>0</v>
      </c>
      <c r="L391" s="6"/>
      <c r="M391" s="6"/>
    </row>
    <row r="392" spans="1:13" ht="44.25" customHeight="1" x14ac:dyDescent="0.25">
      <c r="A392" s="3">
        <v>390</v>
      </c>
      <c r="B392" s="9"/>
      <c r="C392" s="9"/>
      <c r="D392" s="5"/>
      <c r="E392" s="5"/>
      <c r="F392" s="21">
        <f t="shared" si="18"/>
        <v>0</v>
      </c>
      <c r="G392" s="19"/>
      <c r="H392" s="22">
        <f t="shared" si="19"/>
        <v>0</v>
      </c>
      <c r="I392" s="17"/>
      <c r="J392" s="3"/>
      <c r="K392" s="21">
        <f t="shared" si="20"/>
        <v>0</v>
      </c>
      <c r="L392" s="6"/>
      <c r="M392" s="6"/>
    </row>
    <row r="393" spans="1:13" ht="44.25" customHeight="1" x14ac:dyDescent="0.25">
      <c r="A393" s="3">
        <v>391</v>
      </c>
      <c r="B393" s="9"/>
      <c r="C393" s="9"/>
      <c r="D393" s="5"/>
      <c r="E393" s="5"/>
      <c r="F393" s="21">
        <f t="shared" si="18"/>
        <v>0</v>
      </c>
      <c r="G393" s="19"/>
      <c r="H393" s="22">
        <f t="shared" si="19"/>
        <v>0</v>
      </c>
      <c r="I393" s="17"/>
      <c r="J393" s="3"/>
      <c r="K393" s="21">
        <f t="shared" si="20"/>
        <v>0</v>
      </c>
      <c r="L393" s="6"/>
      <c r="M393" s="6"/>
    </row>
    <row r="394" spans="1:13" ht="44.25" customHeight="1" x14ac:dyDescent="0.25">
      <c r="A394" s="3">
        <v>392</v>
      </c>
      <c r="B394" s="9"/>
      <c r="C394" s="9"/>
      <c r="D394" s="5"/>
      <c r="E394" s="5"/>
      <c r="F394" s="21">
        <f t="shared" si="18"/>
        <v>0</v>
      </c>
      <c r="G394" s="19"/>
      <c r="H394" s="22">
        <f t="shared" si="19"/>
        <v>0</v>
      </c>
      <c r="I394" s="17"/>
      <c r="J394" s="3"/>
      <c r="K394" s="21">
        <f t="shared" si="20"/>
        <v>0</v>
      </c>
      <c r="L394" s="6"/>
      <c r="M394" s="6"/>
    </row>
    <row r="395" spans="1:13" ht="44.25" customHeight="1" x14ac:dyDescent="0.25">
      <c r="A395" s="3">
        <v>393</v>
      </c>
      <c r="B395" s="9"/>
      <c r="C395" s="9"/>
      <c r="D395" s="5"/>
      <c r="E395" s="5"/>
      <c r="F395" s="21">
        <f t="shared" si="18"/>
        <v>0</v>
      </c>
      <c r="G395" s="19"/>
      <c r="H395" s="22">
        <f t="shared" si="19"/>
        <v>0</v>
      </c>
      <c r="I395" s="17"/>
      <c r="J395" s="3"/>
      <c r="K395" s="21">
        <f t="shared" si="20"/>
        <v>0</v>
      </c>
      <c r="L395" s="6"/>
      <c r="M395" s="6"/>
    </row>
    <row r="396" spans="1:13" ht="44.25" customHeight="1" x14ac:dyDescent="0.25">
      <c r="A396" s="3">
        <v>394</v>
      </c>
      <c r="B396" s="9"/>
      <c r="C396" s="9"/>
      <c r="D396" s="5"/>
      <c r="E396" s="5"/>
      <c r="F396" s="21">
        <f t="shared" si="18"/>
        <v>0</v>
      </c>
      <c r="G396" s="19"/>
      <c r="H396" s="22">
        <f t="shared" si="19"/>
        <v>0</v>
      </c>
      <c r="I396" s="17"/>
      <c r="J396" s="3"/>
      <c r="K396" s="21">
        <f t="shared" si="20"/>
        <v>0</v>
      </c>
      <c r="L396" s="6"/>
      <c r="M396" s="6"/>
    </row>
    <row r="397" spans="1:13" ht="44.25" customHeight="1" x14ac:dyDescent="0.25">
      <c r="A397" s="3">
        <v>395</v>
      </c>
      <c r="B397" s="9"/>
      <c r="C397" s="9"/>
      <c r="D397" s="5"/>
      <c r="E397" s="5"/>
      <c r="F397" s="21">
        <f t="shared" si="18"/>
        <v>0</v>
      </c>
      <c r="G397" s="19"/>
      <c r="H397" s="22">
        <f t="shared" si="19"/>
        <v>0</v>
      </c>
      <c r="I397" s="17"/>
      <c r="J397" s="3"/>
      <c r="K397" s="21">
        <f t="shared" si="20"/>
        <v>0</v>
      </c>
      <c r="L397" s="6"/>
      <c r="M397" s="6"/>
    </row>
    <row r="398" spans="1:13" ht="44.25" customHeight="1" x14ac:dyDescent="0.25">
      <c r="A398" s="3">
        <v>396</v>
      </c>
      <c r="B398" s="9"/>
      <c r="C398" s="9"/>
      <c r="D398" s="5"/>
      <c r="E398" s="5"/>
      <c r="F398" s="21">
        <f t="shared" si="18"/>
        <v>0</v>
      </c>
      <c r="G398" s="19"/>
      <c r="H398" s="22">
        <f t="shared" si="19"/>
        <v>0</v>
      </c>
      <c r="I398" s="17"/>
      <c r="J398" s="3"/>
      <c r="K398" s="21">
        <f t="shared" si="20"/>
        <v>0</v>
      </c>
      <c r="L398" s="6"/>
      <c r="M398" s="6"/>
    </row>
    <row r="399" spans="1:13" ht="44.25" customHeight="1" x14ac:dyDescent="0.25">
      <c r="A399" s="3">
        <v>397</v>
      </c>
      <c r="B399" s="9"/>
      <c r="C399" s="9"/>
      <c r="D399" s="5"/>
      <c r="E399" s="5"/>
      <c r="F399" s="21">
        <f t="shared" si="18"/>
        <v>0</v>
      </c>
      <c r="G399" s="19"/>
      <c r="H399" s="22">
        <f t="shared" si="19"/>
        <v>0</v>
      </c>
      <c r="I399" s="17"/>
      <c r="J399" s="3"/>
      <c r="K399" s="21">
        <f t="shared" si="20"/>
        <v>0</v>
      </c>
      <c r="L399" s="6"/>
      <c r="M399" s="6"/>
    </row>
    <row r="400" spans="1:13" ht="44.25" customHeight="1" x14ac:dyDescent="0.25">
      <c r="A400" s="3">
        <v>398</v>
      </c>
      <c r="B400" s="9"/>
      <c r="C400" s="9"/>
      <c r="D400" s="5"/>
      <c r="E400" s="5"/>
      <c r="F400" s="21">
        <f t="shared" si="18"/>
        <v>0</v>
      </c>
      <c r="G400" s="19"/>
      <c r="H400" s="22">
        <f t="shared" si="19"/>
        <v>0</v>
      </c>
      <c r="I400" s="17"/>
      <c r="J400" s="3"/>
      <c r="K400" s="21">
        <f t="shared" si="20"/>
        <v>0</v>
      </c>
      <c r="L400" s="6"/>
      <c r="M400" s="6"/>
    </row>
  </sheetData>
  <sheetProtection algorithmName="SHA-512" hashValue="HlH9Yl4NX4fd1M5Sbkpwr9+/4o1w2VGzhvxSAaN5XeeJPCHQ1jxgiHHNLmifTxZxw1EsQ6/aCnS6/UG1H5VBGg==" saltValue="esPVew84cd/8eyDOczIHzw==" spinCount="100000" sheet="1" objects="1" scenarios="1"/>
  <autoFilter ref="A2:M400" xr:uid="{A4EAB2F6-407A-43CC-9141-4E23093F940E}"/>
  <sortState xmlns:xlrd2="http://schemas.microsoft.com/office/spreadsheetml/2017/richdata2" ref="B3:K59">
    <sortCondition ref="B3:B59"/>
  </sortState>
  <mergeCells count="2">
    <mergeCell ref="A1:I1"/>
    <mergeCell ref="J1:K1"/>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Paola Ruiz Cañon</dc:creator>
  <cp:lastModifiedBy>FERNANDO</cp:lastModifiedBy>
  <dcterms:created xsi:type="dcterms:W3CDTF">2024-04-04T19:55:44Z</dcterms:created>
  <dcterms:modified xsi:type="dcterms:W3CDTF">2025-11-07T01:26:41Z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2024-04-04T20:33:56Z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cba5a442-baa8-4bb0-b02a-af679f6ed695</vt:lpwstr>
  </property>
  <property fmtid="{D5CDD505-2E9C-101B-9397-08002B2CF9AE}" pid="8" name="MSIP_Label_fc111285-cafa-4fc9-8a9a-bd902089b24f_ContentBits">
    <vt:lpwstr>0</vt:lpwstr>
  </property>
</Properties>
</file>